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9405" activeTab="1"/>
  </bookViews>
  <sheets>
    <sheet name="جدول13" sheetId="2" r:id="rId1"/>
    <sheet name="جدول14" sheetId="1" r:id="rId2"/>
  </sheets>
  <definedNames>
    <definedName name="_xlnm.Print_Area" localSheetId="0">جدول13!$A$1:$M$130</definedName>
    <definedName name="_xlnm.Print_Area" localSheetId="1">جدول14!$A$1:$M$130</definedName>
    <definedName name="_xlnm.Print_Titles" localSheetId="0">جدول13!$1:$6</definedName>
    <definedName name="_xlnm.Print_Titles" localSheetId="1">جدول14!$1:$6</definedName>
  </definedNames>
  <calcPr calcId="144525"/>
</workbook>
</file>

<file path=xl/calcChain.xml><?xml version="1.0" encoding="utf-8"?>
<calcChain xmlns="http://schemas.openxmlformats.org/spreadsheetml/2006/main">
  <c r="K59" i="2" l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30" i="2"/>
</calcChain>
</file>

<file path=xl/sharedStrings.xml><?xml version="1.0" encoding="utf-8"?>
<sst xmlns="http://schemas.openxmlformats.org/spreadsheetml/2006/main" count="674" uniqueCount="304">
  <si>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</si>
  <si>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</si>
  <si>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</si>
  <si>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</si>
  <si>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</si>
  <si>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</si>
  <si>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</si>
  <si>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</si>
  <si>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</si>
  <si>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</si>
  <si>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</si>
  <si>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</si>
  <si>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Sierra Leone</t>
  </si>
  <si>
    <t>سيراليون</t>
  </si>
  <si>
    <t>Nigeria</t>
  </si>
  <si>
    <t>نيجيريا</t>
  </si>
  <si>
    <t>Kenya</t>
  </si>
  <si>
    <t>كينيا</t>
  </si>
  <si>
    <t>Ghana</t>
  </si>
  <si>
    <t>غانا</t>
  </si>
  <si>
    <t>Ethiopia</t>
  </si>
  <si>
    <t xml:space="preserve">اثيوبيا </t>
  </si>
  <si>
    <t>Cameroon</t>
  </si>
  <si>
    <t>الكاميرون</t>
  </si>
  <si>
    <t>Ivory Coast</t>
  </si>
  <si>
    <t>ساحل العاج</t>
  </si>
  <si>
    <t>Congo</t>
  </si>
  <si>
    <t>الكونغو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</si>
  <si>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</si>
  <si>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</si>
  <si>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</si>
  <si>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</si>
  <si>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</si>
  <si>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</si>
  <si>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</si>
  <si>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</si>
  <si>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</si>
  <si>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</si>
  <si>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</si>
  <si>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</si>
  <si>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</si>
  <si>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</si>
  <si>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</si>
  <si>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</si>
  <si>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الفيليبين</t>
  </si>
  <si>
    <t>Malaysia</t>
  </si>
  <si>
    <t>ماليزيا</t>
  </si>
  <si>
    <t>Sri Lanka</t>
  </si>
  <si>
    <t>سري لانكا</t>
  </si>
  <si>
    <t>كوريا الجنوبية</t>
  </si>
  <si>
    <t>قير غيزيا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</si>
  <si>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</si>
  <si>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</si>
  <si>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</si>
  <si>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</si>
  <si>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</si>
  <si>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</si>
  <si>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</si>
  <si>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</si>
  <si>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</si>
  <si>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</si>
  <si>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</si>
  <si>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</si>
  <si>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</si>
  <si>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</si>
  <si>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</si>
  <si>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</si>
  <si>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</si>
  <si>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</si>
  <si>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</si>
  <si>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</si>
  <si>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</si>
  <si>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</si>
  <si>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</si>
  <si>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</si>
  <si>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</si>
  <si>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</si>
  <si>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</si>
  <si>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</si>
  <si>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Panama</t>
  </si>
  <si>
    <t>بنما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</si>
  <si>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</si>
  <si>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</si>
  <si>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</si>
  <si>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</si>
  <si>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</si>
  <si>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</si>
  <si>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</si>
  <si>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</si>
  <si>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</si>
  <si>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</si>
  <si>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Costarica</t>
  </si>
  <si>
    <t>كوستاريكا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</si>
  <si>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</si>
  <si>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</si>
  <si>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</si>
  <si>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</si>
  <si>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</si>
  <si>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</si>
  <si>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</si>
  <si>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</si>
  <si>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</si>
  <si>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</si>
  <si>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</si>
  <si>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</si>
  <si>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</si>
  <si>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</si>
  <si>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</si>
  <si>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</si>
  <si>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</si>
  <si>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</si>
  <si>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</si>
  <si>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</si>
  <si>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</si>
  <si>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</si>
  <si>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</si>
  <si>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</si>
  <si>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</si>
  <si>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</si>
  <si>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</si>
  <si>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</si>
  <si>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</si>
  <si>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</si>
  <si>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</si>
  <si>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</si>
  <si>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</si>
  <si>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</si>
  <si>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</si>
  <si>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</si>
  <si>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</si>
  <si>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</si>
  <si>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</si>
  <si>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</si>
  <si>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</si>
  <si>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</si>
  <si>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</si>
  <si>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</si>
  <si>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</si>
  <si>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</si>
  <si>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</si>
  <si>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E.E.C</t>
  </si>
  <si>
    <t>السوق الأوربية المشتركة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</si>
  <si>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</si>
  <si>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</si>
  <si>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</si>
  <si>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</si>
  <si>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</si>
  <si>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</si>
  <si>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</si>
  <si>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</si>
  <si>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</si>
  <si>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</si>
  <si>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</si>
  <si>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</si>
  <si>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</si>
  <si>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</si>
  <si>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</si>
  <si>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</si>
  <si>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</si>
  <si>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</si>
  <si>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</si>
  <si>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</si>
  <si>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</si>
  <si>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</si>
  <si>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</si>
  <si>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</si>
  <si>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</si>
  <si>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</si>
  <si>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</si>
  <si>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</si>
  <si>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</si>
  <si>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</si>
  <si>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</si>
  <si>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</si>
  <si>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</si>
  <si>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</si>
  <si>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</si>
  <si>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البوسنة  والهرسك</t>
  </si>
  <si>
    <t>Albania</t>
  </si>
  <si>
    <t>البانيا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</si>
  <si>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</si>
  <si>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</si>
  <si>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</si>
  <si>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</si>
  <si>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</si>
  <si>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</si>
  <si>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</si>
  <si>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</si>
  <si>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</si>
  <si>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</si>
  <si>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</si>
  <si>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</si>
  <si>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</si>
  <si>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</si>
  <si>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</si>
  <si>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</si>
  <si>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</si>
  <si>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</si>
  <si>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</si>
  <si>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</si>
  <si>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</si>
  <si>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</si>
  <si>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</si>
  <si>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</si>
  <si>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</si>
  <si>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</si>
  <si>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</si>
  <si>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</si>
  <si>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</si>
  <si>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</si>
  <si>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</si>
  <si>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</si>
  <si>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</si>
  <si>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</si>
  <si>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</si>
  <si>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</si>
  <si>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</si>
  <si>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</si>
  <si>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</si>
  <si>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</si>
  <si>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Zambia</t>
  </si>
  <si>
    <t>زامببيا</t>
  </si>
  <si>
    <t>Guinea</t>
  </si>
  <si>
    <t>غينيا</t>
  </si>
  <si>
    <t>Benin</t>
  </si>
  <si>
    <t>بينين</t>
  </si>
  <si>
    <t>Angola</t>
  </si>
  <si>
    <t>آنغولا</t>
  </si>
  <si>
    <t>Trinidad &amp; Tobago</t>
  </si>
  <si>
    <t>ترينيداد وتوباغو</t>
  </si>
  <si>
    <t>Parguay</t>
  </si>
  <si>
    <t>باراغواي</t>
  </si>
  <si>
    <t>Serbia &amp; Montenegro</t>
  </si>
  <si>
    <t>Djibouti</t>
  </si>
  <si>
    <t>جيبوتي</t>
  </si>
  <si>
    <t xml:space="preserve">General total     المجـــــموع العــام   </t>
  </si>
  <si>
    <r>
      <t xml:space="preserve"> - 9 -
Commod. n.</t>
    </r>
    <r>
      <rPr>
        <b/>
        <sz val="8"/>
        <rFont val="Arial (Arabic)"/>
        <family val="2"/>
        <charset val="178"/>
      </rPr>
      <t xml:space="preserve"> </t>
    </r>
    <r>
      <rPr>
        <b/>
        <sz val="10"/>
        <rFont val="Arial (Arabic)"/>
        <family val="2"/>
        <charset val="178"/>
      </rPr>
      <t xml:space="preserve">e. s
</t>
    </r>
    <r>
      <rPr>
        <b/>
        <sz val="8"/>
        <rFont val="Arial (Arabic)"/>
        <family val="2"/>
        <charset val="178"/>
      </rPr>
      <t>بضـــائع غير مصنفـــة</t>
    </r>
  </si>
  <si>
    <r>
      <rPr>
        <b/>
        <sz val="9"/>
        <rFont val="Arial (Arabic)"/>
        <family val="2"/>
        <charset val="178"/>
      </rPr>
      <t xml:space="preserve"> - 8 -
Miscel. manufact. artic.
</t>
    </r>
    <r>
      <rPr>
        <b/>
        <sz val="8"/>
        <rFont val="Arial (Arabic)"/>
        <family val="2"/>
        <charset val="178"/>
      </rPr>
      <t>مصنوعات منوعـــــة</t>
    </r>
  </si>
  <si>
    <r>
      <t xml:space="preserve"> - 7 -
 Machin.&amp; trans. equip.
</t>
    </r>
    <r>
      <rPr>
        <b/>
        <sz val="8"/>
        <rFont val="Arial (Arabic)"/>
        <family val="2"/>
        <charset val="178"/>
      </rPr>
      <t>آلات ومعدات النقل</t>
    </r>
  </si>
  <si>
    <r>
      <t xml:space="preserve"> </t>
    </r>
    <r>
      <rPr>
        <b/>
        <sz val="8"/>
        <rFont val="Arial (Arabic)"/>
        <family val="2"/>
        <charset val="178"/>
      </rPr>
      <t xml:space="preserve">-  6  -
</t>
    </r>
    <r>
      <rPr>
        <b/>
        <sz val="9"/>
        <rFont val="Arial (Arabic)"/>
        <family val="2"/>
        <charset val="178"/>
      </rPr>
      <t xml:space="preserve">Manufactured goods
</t>
    </r>
    <r>
      <rPr>
        <b/>
        <sz val="8"/>
        <rFont val="Arial (Arabic)"/>
        <family val="2"/>
        <charset val="178"/>
      </rPr>
      <t xml:space="preserve"> البضائع المصنوعـــــة </t>
    </r>
  </si>
  <si>
    <r>
      <t xml:space="preserve"> - 5 -
 Chem. &amp; related prod.</t>
    </r>
    <r>
      <rPr>
        <b/>
        <sz val="8"/>
        <rFont val="Arial (Arabic)"/>
        <family val="2"/>
        <charset val="178"/>
      </rPr>
      <t xml:space="preserve"> 
المواد الكيماوية ومنتجاتها  </t>
    </r>
  </si>
  <si>
    <r>
      <t xml:space="preserve"> - 4 -
 Animal &amp; vegt. Oils
 </t>
    </r>
    <r>
      <rPr>
        <b/>
        <sz val="8"/>
        <rFont val="Arial (Arabic)"/>
        <family val="2"/>
        <charset val="178"/>
      </rPr>
      <t xml:space="preserve">  الزيوت والشحوم الحيوانية</t>
    </r>
  </si>
  <si>
    <r>
      <t xml:space="preserve"> - 3 -
Mineral  fuels labric.
</t>
    </r>
    <r>
      <rPr>
        <b/>
        <sz val="8"/>
        <rFont val="Arial (Arabic)"/>
        <family val="2"/>
        <charset val="178"/>
      </rPr>
      <t xml:space="preserve"> الــــوقود المعدني </t>
    </r>
  </si>
  <si>
    <r>
      <t xml:space="preserve"> - </t>
    </r>
    <r>
      <rPr>
        <b/>
        <sz val="9"/>
        <rFont val="Arial (Arabic)"/>
        <family val="2"/>
        <charset val="178"/>
      </rPr>
      <t xml:space="preserve">2 - 
 Raw 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material
</t>
    </r>
    <r>
      <rPr>
        <b/>
        <sz val="8"/>
        <rFont val="Arial (Arabic)"/>
        <family val="2"/>
        <charset val="178"/>
      </rPr>
      <t xml:space="preserve"> المواد الخام عدا  الوقود</t>
    </r>
  </si>
  <si>
    <r>
      <t xml:space="preserve"> - </t>
    </r>
    <r>
      <rPr>
        <b/>
        <sz val="9"/>
        <rFont val="Arial (Arabic)"/>
        <family val="2"/>
        <charset val="178"/>
      </rPr>
      <t>1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-
Bevarage &amp; tobocco
</t>
    </r>
    <r>
      <rPr>
        <b/>
        <sz val="8"/>
        <rFont val="Arial (Arabic)"/>
        <family val="2"/>
        <charset val="178"/>
      </rPr>
      <t xml:space="preserve"> المشروبات والتبغ       </t>
    </r>
  </si>
  <si>
    <r>
      <rPr>
        <b/>
        <sz val="8"/>
        <rFont val="Arial (Arabic)"/>
        <family val="2"/>
        <charset val="178"/>
      </rPr>
      <t xml:space="preserve"> - 0 -
</t>
    </r>
    <r>
      <rPr>
        <b/>
        <sz val="9"/>
        <rFont val="Arial (Arabic)"/>
        <family val="2"/>
        <charset val="178"/>
      </rPr>
      <t>Food &amp; live animal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s
</t>
    </r>
    <r>
      <rPr>
        <b/>
        <sz val="8"/>
        <rFont val="Arial (Arabic)"/>
        <family val="2"/>
        <charset val="178"/>
      </rPr>
      <t xml:space="preserve">الأغذية والحيوانات الحية    </t>
    </r>
    <r>
      <rPr>
        <b/>
        <sz val="9"/>
        <rFont val="Arial (Arabic)"/>
        <family val="2"/>
        <charset val="178"/>
      </rPr>
      <t xml:space="preserve">     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 </t>
    </r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</si>
  <si>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</si>
  <si>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</si>
  <si>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</si>
  <si>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</si>
  <si>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</si>
  <si>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</si>
  <si>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</si>
  <si>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/>
  </si>
  <si>
    <t xml:space="preserve"> جــــدول (14 ) تابع</t>
  </si>
  <si>
    <t>المجمـــوع العـــام</t>
  </si>
  <si>
    <t>South Koria (Republic)</t>
  </si>
  <si>
    <t>Kirghizia (Kyrgyzstan)</t>
  </si>
  <si>
    <t>Hong Kong (China)</t>
  </si>
  <si>
    <t>ARAB COUNTRIES</t>
  </si>
  <si>
    <t>OTHER EUROPE COUNTRIES</t>
  </si>
  <si>
    <t>كوسوفو</t>
  </si>
  <si>
    <t>Kosovo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</si>
  <si>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</si>
  <si>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</si>
  <si>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</si>
  <si>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</si>
  <si>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</si>
  <si>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</si>
  <si>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</si>
  <si>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</si>
  <si>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</si>
  <si>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</si>
  <si>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مدغشقر</t>
  </si>
  <si>
    <t>Madagascar</t>
  </si>
  <si>
    <t>المجمــــوع</t>
  </si>
  <si>
    <t>ايسلندة</t>
  </si>
  <si>
    <t>Iceland</t>
  </si>
  <si>
    <t>ليختنشتاين</t>
  </si>
  <si>
    <t>Liechtenstien</t>
  </si>
  <si>
    <t>كوريا الديمقراطية</t>
  </si>
  <si>
    <t>Democratic Koria</t>
  </si>
  <si>
    <t>طاجكستان</t>
  </si>
  <si>
    <t>Tajikistan</t>
  </si>
  <si>
    <t xml:space="preserve">بوركينا فاسو(فولتا العليا)    </t>
  </si>
  <si>
    <t>Burkina Faso (Volta)</t>
  </si>
  <si>
    <t>ناميبيا</t>
  </si>
  <si>
    <t>Namibia</t>
  </si>
  <si>
    <t>بروناي</t>
  </si>
  <si>
    <t>Brunei</t>
  </si>
  <si>
    <t>ليبيريا</t>
  </si>
  <si>
    <t>Liberia</t>
  </si>
  <si>
    <t>موريشيوس</t>
  </si>
  <si>
    <t>Mauritius</t>
  </si>
  <si>
    <t>جنوب السودان</t>
  </si>
  <si>
    <t>South Sudan</t>
  </si>
  <si>
    <t>توجو</t>
  </si>
  <si>
    <t>Togo</t>
  </si>
  <si>
    <t>الاتحاد الأوربي (تابع)</t>
  </si>
  <si>
    <t>EUROPE  UNION (cont'd)</t>
  </si>
  <si>
    <t>المستوردات حسـب أقسـام التصـنيف الــدولي التعـديل (3) وحســب البلــدان والكتــل الــدوليـة خــلال 2015</t>
  </si>
  <si>
    <t>IMPORTS BY SECTIONS OF S. I. T. C. REV. (3) &amp; INTERNATIONAL BLOCKS DURING 2015</t>
  </si>
  <si>
    <t>الصادرات حسـب أقسـام التصـنيف الــدولي التعـديل (3) وحســب البلــدان والكتــل الــدوليـة خــلال 2015</t>
  </si>
  <si>
    <t>EXPORTS BY SECTIONS OF S. I. T. C. REV. (3) &amp; INTERNATIONAL BLOCKS DURING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</si>
</sst>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sz val="8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u/>
      <sz val="9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 applyNumberFormat="0" applyBorder="0" applyAlignment="0"/>
    <xf numFmtId="0" fontId="16" fillId="0" borderId="0"/>
    <xf numFmtId="0" fontId="16" fillId="0" borderId="0"/>
  </cellStyleXfs>
  <cellXfs count="42">
    <xf numFmtId="0" fontId="0" fillId="0" borderId="0" xfId="0"/>
    <xf numFmtId="0" fontId="0" fillId="2" borderId="0" xfId="0" applyFill="1"/>
    <xf numFmtId="0" fontId="3" fillId="2" borderId="2" xfId="1" applyFont="1" applyFill="1" applyBorder="1" applyAlignment="1">
      <alignment horizontal="left" vertical="center" indent="1" readingOrder="1"/>
    </xf>
    <xf numFmtId="0" fontId="5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10" fillId="2" borderId="7" xfId="0" applyNumberFormat="1" applyFont="1" applyFill="1" applyBorder="1" applyAlignment="1">
      <alignment horizontal="center" vertical="center" textRotation="90" wrapText="1" readingOrder="2"/>
    </xf>
    <xf numFmtId="164" fontId="10" fillId="2" borderId="7" xfId="0" applyNumberFormat="1" applyFont="1" applyFill="1" applyBorder="1" applyAlignment="1">
      <alignment horizontal="center" vertical="center" textRotation="90" wrapText="1"/>
    </xf>
    <xf numFmtId="164" fontId="12" fillId="2" borderId="7" xfId="0" applyNumberFormat="1" applyFont="1" applyFill="1" applyBorder="1" applyAlignment="1">
      <alignment horizontal="center" vertical="center" textRotation="90" wrapText="1"/>
    </xf>
    <xf numFmtId="164" fontId="11" fillId="2" borderId="7" xfId="0" applyNumberFormat="1" applyFont="1" applyFill="1" applyBorder="1" applyAlignment="1">
      <alignment horizontal="center" vertical="center" textRotation="90" wrapText="1" readingOrder="1"/>
    </xf>
    <xf numFmtId="164" fontId="12" fillId="2" borderId="7" xfId="0" applyNumberFormat="1" applyFont="1" applyFill="1" applyBorder="1" applyAlignment="1">
      <alignment horizontal="center" vertical="center" textRotation="90" wrapText="1" readingOrder="1"/>
    </xf>
    <xf numFmtId="164" fontId="10" fillId="2" borderId="8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4" fillId="2" borderId="10" xfId="0" applyNumberFormat="1" applyFont="1" applyFill="1" applyBorder="1"/>
    <xf numFmtId="164" fontId="10" fillId="2" borderId="0" xfId="0" applyNumberFormat="1" applyFont="1" applyFill="1" applyAlignment="1">
      <alignment horizontal="right" indent="1" readingOrder="2"/>
    </xf>
    <xf numFmtId="164" fontId="9" fillId="2" borderId="5" xfId="2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6" fillId="2" borderId="4" xfId="1" applyNumberFormat="1" applyFont="1" applyFill="1" applyBorder="1" applyAlignment="1">
      <alignment horizontal="right" vertical="center" indent="1"/>
    </xf>
    <xf numFmtId="1" fontId="4" fillId="2" borderId="1" xfId="1" applyNumberFormat="1" applyFont="1" applyFill="1" applyBorder="1" applyAlignment="1">
      <alignment horizontal="righ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1" fontId="4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right" vertical="center" indent="1"/>
    </xf>
    <xf numFmtId="1" fontId="4" fillId="2" borderId="11" xfId="1" applyNumberFormat="1" applyFont="1" applyFill="1" applyBorder="1" applyAlignment="1">
      <alignment horizontal="right" vertical="center" indent="1"/>
    </xf>
    <xf numFmtId="1" fontId="2" fillId="2" borderId="11" xfId="1" applyNumberFormat="1" applyFont="1" applyFill="1" applyBorder="1" applyAlignment="1">
      <alignment horizontal="right" vertical="center" indent="1"/>
    </xf>
    <xf numFmtId="0" fontId="8" fillId="2" borderId="6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left" vertical="center" indent="1"/>
    </xf>
    <xf numFmtId="164" fontId="18" fillId="2" borderId="5" xfId="2" applyNumberFormat="1" applyFont="1" applyFill="1" applyBorder="1" applyAlignment="1">
      <alignment horizontal="center" vertical="center" wrapText="1"/>
    </xf>
    <xf numFmtId="164" fontId="19" fillId="2" borderId="5" xfId="2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/>
    </xf>
    <xf numFmtId="1" fontId="4" fillId="2" borderId="5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/>
    </xf>
    <xf numFmtId="1" fontId="17" fillId="2" borderId="1" xfId="1" applyNumberFormat="1" applyFont="1" applyFill="1" applyBorder="1" applyAlignment="1">
      <alignment horizontal="right" vertical="center" indent="1"/>
    </xf>
    <xf numFmtId="164" fontId="15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0" fontId="0" fillId="2" borderId="3" xfId="0" applyFill="1" applyBorder="1" applyAlignment="1">
      <alignment horizontal="right" vertical="center" indent="1"/>
    </xf>
    <xf numFmtId="1" fontId="6" fillId="2" borderId="12" xfId="1" applyNumberFormat="1" applyFont="1" applyFill="1" applyBorder="1" applyAlignment="1">
      <alignment horizontal="right" vertical="center" indent="1"/>
    </xf>
    <xf numFmtId="0" fontId="0" fillId="2" borderId="2" xfId="0" applyFill="1" applyBorder="1" applyAlignment="1">
      <alignment horizontal="left" vertical="center" indent="1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rightToLeft="1" topLeftCell="A121" workbookViewId="0">
      <selection activeCell="C133" sqref="C133"/>
    </sheetView>
  </sheetViews>
  <sheetFormatPr defaultColWidth="9.125" defaultRowHeight="14.25" x14ac:dyDescent="0.2"/>
  <cols>
    <col min="1" max="1" width="16.25" style="1" customWidth="1"/>
    <col min="2" max="2" width="8.125" style="1" customWidth="1"/>
    <col min="3" max="4" width="8.5" style="1" bestFit="1" customWidth="1"/>
    <col min="5" max="5" width="9.375" style="1" bestFit="1" customWidth="1"/>
    <col min="6" max="6" width="9.375" style="1" customWidth="1"/>
    <col min="7" max="10" width="9.375" style="1" bestFit="1" customWidth="1"/>
    <col min="11" max="11" width="5.75" style="1" customWidth="1"/>
    <col min="12" max="12" width="9.375" style="1" customWidth="1"/>
    <col min="13" max="13" width="18.125" style="1" customWidth="1"/>
    <col min="14" max="16384" width="9.125" style="1"/>
  </cols>
  <sheetData>
    <row r="1" spans="1:13" s="12" customFormat="1" ht="15.75" x14ac:dyDescent="0.25">
      <c r="A1" s="37" t="s">
        <v>300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s="12" customFormat="1" ht="15.75" x14ac:dyDescent="0.25">
      <c r="A2" s="37" t="s">
        <v>251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s="12" customFormat="1" x14ac:dyDescent="0.2">
      <c r="A3" s="38" t="s">
        <v>301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12" customFormat="1" x14ac:dyDescent="0.2">
      <c r="A4" s="38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s="12" customFormat="1" ht="15" thickBot="1" x14ac:dyDescent="0.25">
      <c r="A5" s="15" t="s">
        <v>249</v>
      </c>
      <c r="B5" s="13"/>
      <c r="F5" s="13"/>
      <c r="G5" s="13"/>
      <c r="H5" s="13"/>
      <c r="I5" s="13"/>
      <c r="J5" s="13"/>
      <c r="K5" s="13"/>
      <c r="L5" s="13"/>
      <c r="M5" s="14" t="s">
        <v>248</v>
      </c>
    </row>
    <row r="6" spans="1:13" s="4" customFormat="1" ht="108.75" customHeight="1" x14ac:dyDescent="0.2">
      <c r="A6" s="11" t="s">
        <v>247</v>
      </c>
      <c r="B6" s="9" t="s">
        <v>245</v>
      </c>
      <c r="C6" s="8" t="s">
        <v>244</v>
      </c>
      <c r="D6" s="8" t="s">
        <v>243</v>
      </c>
      <c r="E6" s="6" t="s">
        <v>242</v>
      </c>
      <c r="F6" s="7" t="s">
        <v>241</v>
      </c>
      <c r="G6" s="7" t="s">
        <v>240</v>
      </c>
      <c r="H6" s="6" t="s">
        <v>239</v>
      </c>
      <c r="I6" s="6" t="s">
        <v>238</v>
      </c>
      <c r="J6" s="6" t="s">
        <v>237</v>
      </c>
      <c r="K6" s="6" t="s">
        <v>236</v>
      </c>
      <c r="L6" s="5" t="s">
        <v>235</v>
      </c>
      <c r="M6" s="10" t="s">
        <v>246</v>
      </c>
    </row>
    <row r="7" spans="1:13" customFormat="1" ht="28.5" x14ac:dyDescent="0.2">
      <c r="A7" s="28" t="s">
        <v>219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6" t="s">
        <v>259</v>
      </c>
    </row>
    <row r="8" spans="1:13" customFormat="1" ht="17.25" customHeight="1" x14ac:dyDescent="0.2">
      <c r="A8" s="17" t="s">
        <v>218</v>
      </c>
      <c r="B8" s="19">
        <v>10288730.643520003</v>
      </c>
      <c r="C8" s="19">
        <v>1228365.3630200003</v>
      </c>
      <c r="D8" s="19">
        <v>63187.194080000001</v>
      </c>
      <c r="E8" s="19">
        <v>1482359.7282700001</v>
      </c>
      <c r="F8" s="19">
        <v>1761484.48599</v>
      </c>
      <c r="G8" s="19">
        <v>7436590.4266299987</v>
      </c>
      <c r="H8" s="19">
        <v>6464645.3836900014</v>
      </c>
      <c r="I8" s="19">
        <v>8236567.9351599999</v>
      </c>
      <c r="J8" s="19">
        <v>729747.64014999976</v>
      </c>
      <c r="K8" s="19">
        <f t="shared" ref="K8:K39" si="0">IF(L8&lt;&gt;"",0,"")</f>
        <v>0</v>
      </c>
      <c r="L8" s="19">
        <v>37691678.800510004</v>
      </c>
      <c r="M8" s="18" t="s">
        <v>217</v>
      </c>
    </row>
    <row r="9" spans="1:13" customFormat="1" ht="17.25" customHeight="1" x14ac:dyDescent="0.2">
      <c r="A9" s="17" t="s">
        <v>216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28679.536660000005</v>
      </c>
      <c r="H9" s="19">
        <v>380108.95705999999</v>
      </c>
      <c r="I9" s="19">
        <v>0</v>
      </c>
      <c r="J9" s="19">
        <v>5418.3188799999998</v>
      </c>
      <c r="K9" s="19">
        <f t="shared" si="0"/>
        <v>0</v>
      </c>
      <c r="L9" s="19">
        <v>414206.8126</v>
      </c>
      <c r="M9" s="18" t="s">
        <v>215</v>
      </c>
    </row>
    <row r="10" spans="1:13" customFormat="1" ht="17.25" customHeight="1" x14ac:dyDescent="0.2">
      <c r="A10" s="17" t="s">
        <v>214</v>
      </c>
      <c r="B10" s="19">
        <v>4599504.0444399994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26896.055339999999</v>
      </c>
      <c r="I10" s="19">
        <v>0</v>
      </c>
      <c r="J10" s="19">
        <v>3071.5</v>
      </c>
      <c r="K10" s="19">
        <f t="shared" si="0"/>
        <v>0</v>
      </c>
      <c r="L10" s="19">
        <v>4629471.5997799998</v>
      </c>
      <c r="M10" s="18" t="s">
        <v>213</v>
      </c>
    </row>
    <row r="11" spans="1:13" customFormat="1" ht="17.25" customHeight="1" x14ac:dyDescent="0.2">
      <c r="A11" s="17" t="s">
        <v>212</v>
      </c>
      <c r="B11" s="19">
        <v>22598597.503349993</v>
      </c>
      <c r="C11" s="19">
        <v>33284.368390000003</v>
      </c>
      <c r="D11" s="19">
        <v>3551890.4482199997</v>
      </c>
      <c r="E11" s="19">
        <v>95806.91240999999</v>
      </c>
      <c r="F11" s="19">
        <v>381777.97079999995</v>
      </c>
      <c r="G11" s="19">
        <v>10894880.52024</v>
      </c>
      <c r="H11" s="19">
        <v>17451084.358479992</v>
      </c>
      <c r="I11" s="19">
        <v>1518284.57929</v>
      </c>
      <c r="J11" s="19">
        <v>1062368.4874200001</v>
      </c>
      <c r="K11" s="19">
        <f t="shared" si="0"/>
        <v>0</v>
      </c>
      <c r="L11" s="19">
        <v>57587975.148599982</v>
      </c>
      <c r="M11" s="18" t="s">
        <v>211</v>
      </c>
    </row>
    <row r="12" spans="1:13" customFormat="1" ht="17.25" customHeight="1" x14ac:dyDescent="0.2">
      <c r="A12" s="17" t="s">
        <v>210</v>
      </c>
      <c r="B12" s="19">
        <v>674410.74133000011</v>
      </c>
      <c r="C12" s="19">
        <v>1455677.8754399999</v>
      </c>
      <c r="D12" s="19">
        <v>1721627.3640099997</v>
      </c>
      <c r="E12" s="19">
        <v>76080.380980000016</v>
      </c>
      <c r="F12" s="19">
        <v>5623579.6323999995</v>
      </c>
      <c r="G12" s="19">
        <v>1304786.4538199995</v>
      </c>
      <c r="H12" s="19">
        <v>5070088.734300009</v>
      </c>
      <c r="I12" s="19">
        <v>10559476.106409993</v>
      </c>
      <c r="J12" s="19">
        <v>809910.95557999925</v>
      </c>
      <c r="K12" s="19">
        <f t="shared" si="0"/>
        <v>0</v>
      </c>
      <c r="L12" s="19">
        <v>27295638.244270001</v>
      </c>
      <c r="M12" s="18" t="s">
        <v>209</v>
      </c>
    </row>
    <row r="13" spans="1:13" customFormat="1" ht="17.25" customHeight="1" x14ac:dyDescent="0.2">
      <c r="A13" s="17" t="s">
        <v>208</v>
      </c>
      <c r="B13" s="19">
        <v>93902.44</v>
      </c>
      <c r="C13" s="19">
        <v>0</v>
      </c>
      <c r="D13" s="19">
        <v>0</v>
      </c>
      <c r="E13" s="19">
        <v>237282.30100000001</v>
      </c>
      <c r="F13" s="19">
        <v>0</v>
      </c>
      <c r="G13" s="19">
        <v>0</v>
      </c>
      <c r="H13" s="19">
        <v>700</v>
      </c>
      <c r="I13" s="19">
        <v>36711.396799999995</v>
      </c>
      <c r="J13" s="19">
        <v>0</v>
      </c>
      <c r="K13" s="19">
        <f t="shared" si="0"/>
        <v>0</v>
      </c>
      <c r="L13" s="19">
        <v>368596.13780000003</v>
      </c>
      <c r="M13" s="18" t="s">
        <v>207</v>
      </c>
    </row>
    <row r="14" spans="1:13" customFormat="1" ht="17.25" customHeight="1" x14ac:dyDescent="0.2">
      <c r="A14" s="17" t="s">
        <v>206</v>
      </c>
      <c r="B14" s="19">
        <v>5140076.3265599972</v>
      </c>
      <c r="C14" s="19">
        <v>2143065.9869200001</v>
      </c>
      <c r="D14" s="19">
        <v>351070.44111999997</v>
      </c>
      <c r="E14" s="19">
        <v>79035.791200000007</v>
      </c>
      <c r="F14" s="19">
        <v>8330.4270199999992</v>
      </c>
      <c r="G14" s="19">
        <v>12059188.553199997</v>
      </c>
      <c r="H14" s="19">
        <v>2732815.0290499995</v>
      </c>
      <c r="I14" s="19">
        <v>1229669.92013</v>
      </c>
      <c r="J14" s="19">
        <v>2626560.4806099995</v>
      </c>
      <c r="K14" s="19">
        <f t="shared" si="0"/>
        <v>0</v>
      </c>
      <c r="L14" s="19">
        <v>26369812.955809999</v>
      </c>
      <c r="M14" s="18" t="s">
        <v>205</v>
      </c>
    </row>
    <row r="15" spans="1:13" customFormat="1" ht="17.25" customHeight="1" x14ac:dyDescent="0.2">
      <c r="A15" s="17" t="s">
        <v>204</v>
      </c>
      <c r="B15" s="19">
        <v>0</v>
      </c>
      <c r="C15" s="19">
        <v>0</v>
      </c>
      <c r="D15" s="19">
        <v>0</v>
      </c>
      <c r="E15" s="19">
        <v>17843.8079</v>
      </c>
      <c r="F15" s="19">
        <v>1980.2</v>
      </c>
      <c r="G15" s="19">
        <v>139773.9344</v>
      </c>
      <c r="H15" s="19">
        <v>83164.456620000012</v>
      </c>
      <c r="I15" s="19">
        <v>64418.824759999989</v>
      </c>
      <c r="J15" s="19">
        <v>2712.5833299999999</v>
      </c>
      <c r="K15" s="19">
        <f t="shared" si="0"/>
        <v>0</v>
      </c>
      <c r="L15" s="19">
        <v>309893.80700999999</v>
      </c>
      <c r="M15" s="18" t="s">
        <v>203</v>
      </c>
    </row>
    <row r="16" spans="1:13" customFormat="1" ht="17.25" customHeight="1" x14ac:dyDescent="0.2">
      <c r="A16" s="17" t="s">
        <v>202</v>
      </c>
      <c r="B16" s="19">
        <v>22035010.646809991</v>
      </c>
      <c r="C16" s="19">
        <v>1764474.3566200002</v>
      </c>
      <c r="D16" s="19">
        <v>1413007.6865999999</v>
      </c>
      <c r="E16" s="19">
        <v>1932974.4934999999</v>
      </c>
      <c r="F16" s="19">
        <v>250419.65403999999</v>
      </c>
      <c r="G16" s="19">
        <v>13919824.092730002</v>
      </c>
      <c r="H16" s="19">
        <v>8126623.8474200014</v>
      </c>
      <c r="I16" s="19">
        <v>18909059.071999982</v>
      </c>
      <c r="J16" s="19">
        <v>3207029.2223566757</v>
      </c>
      <c r="K16" s="19">
        <f t="shared" si="0"/>
        <v>0</v>
      </c>
      <c r="L16" s="19">
        <v>71558423.072076648</v>
      </c>
      <c r="M16" s="18" t="s">
        <v>201</v>
      </c>
    </row>
    <row r="17" spans="1:13" customFormat="1" ht="17.25" customHeight="1" x14ac:dyDescent="0.2">
      <c r="A17" s="17" t="s">
        <v>200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3909</v>
      </c>
      <c r="I17" s="19">
        <v>0</v>
      </c>
      <c r="J17" s="19">
        <v>260.44401999999997</v>
      </c>
      <c r="K17" s="19">
        <f t="shared" si="0"/>
        <v>0</v>
      </c>
      <c r="L17" s="19">
        <v>4169.4440199999999</v>
      </c>
      <c r="M17" s="18" t="s">
        <v>199</v>
      </c>
    </row>
    <row r="18" spans="1:13" customFormat="1" ht="17.25" customHeight="1" x14ac:dyDescent="0.2">
      <c r="A18" s="17" t="s">
        <v>198</v>
      </c>
      <c r="B18" s="19">
        <v>7620493.0471500009</v>
      </c>
      <c r="C18" s="19">
        <v>0</v>
      </c>
      <c r="D18" s="19">
        <v>1509.05</v>
      </c>
      <c r="E18" s="19">
        <v>0</v>
      </c>
      <c r="F18" s="19">
        <v>169981.7</v>
      </c>
      <c r="G18" s="19">
        <v>5256</v>
      </c>
      <c r="H18" s="19">
        <v>155499.99075</v>
      </c>
      <c r="I18" s="19">
        <v>235623.05286</v>
      </c>
      <c r="J18" s="19">
        <v>6045.0000099999997</v>
      </c>
      <c r="K18" s="19">
        <f t="shared" si="0"/>
        <v>0</v>
      </c>
      <c r="L18" s="19">
        <v>8194407.8407700006</v>
      </c>
      <c r="M18" s="18" t="s">
        <v>197</v>
      </c>
    </row>
    <row r="19" spans="1:13" customFormat="1" ht="17.25" customHeight="1" x14ac:dyDescent="0.2">
      <c r="A19" s="17" t="s">
        <v>196</v>
      </c>
      <c r="B19" s="19">
        <v>7646.22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f t="shared" si="0"/>
        <v>0</v>
      </c>
      <c r="L19" s="19">
        <v>7646.22</v>
      </c>
      <c r="M19" s="18" t="s">
        <v>195</v>
      </c>
    </row>
    <row r="20" spans="1:13" customFormat="1" ht="17.25" customHeight="1" x14ac:dyDescent="0.2">
      <c r="A20" s="17" t="s">
        <v>194</v>
      </c>
      <c r="B20" s="19">
        <v>846006.64176999999</v>
      </c>
      <c r="C20" s="19">
        <v>0</v>
      </c>
      <c r="D20" s="19">
        <v>0</v>
      </c>
      <c r="E20" s="19">
        <v>0</v>
      </c>
      <c r="F20" s="19">
        <v>0</v>
      </c>
      <c r="G20" s="19">
        <v>74117.316430000006</v>
      </c>
      <c r="H20" s="19">
        <v>278717.53100999998</v>
      </c>
      <c r="I20" s="19">
        <v>814081.59607999993</v>
      </c>
      <c r="J20" s="19">
        <v>4788</v>
      </c>
      <c r="K20" s="19">
        <f t="shared" si="0"/>
        <v>0</v>
      </c>
      <c r="L20" s="19">
        <v>2017711.0852900001</v>
      </c>
      <c r="M20" s="18" t="s">
        <v>193</v>
      </c>
    </row>
    <row r="21" spans="1:13" customFormat="1" ht="17.25" customHeight="1" x14ac:dyDescent="0.2">
      <c r="A21" s="17" t="s">
        <v>192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2967.2</v>
      </c>
      <c r="K21" s="19">
        <f t="shared" si="0"/>
        <v>0</v>
      </c>
      <c r="L21" s="19">
        <v>2967.2</v>
      </c>
      <c r="M21" s="18" t="s">
        <v>191</v>
      </c>
    </row>
    <row r="22" spans="1:13" customFormat="1" ht="17.25" customHeight="1" x14ac:dyDescent="0.2">
      <c r="A22" s="17" t="s">
        <v>190</v>
      </c>
      <c r="B22" s="19">
        <v>3532974.8808899992</v>
      </c>
      <c r="C22" s="19">
        <v>264592.36257</v>
      </c>
      <c r="D22" s="19">
        <v>25445.244070000001</v>
      </c>
      <c r="E22" s="19">
        <v>31158.740830000002</v>
      </c>
      <c r="F22" s="19">
        <v>376280.45603000006</v>
      </c>
      <c r="G22" s="19">
        <v>26485300.848160006</v>
      </c>
      <c r="H22" s="19">
        <v>2237554.9998400002</v>
      </c>
      <c r="I22" s="19">
        <v>401285.20402000012</v>
      </c>
      <c r="J22" s="19">
        <v>517739.56086000009</v>
      </c>
      <c r="K22" s="19">
        <f t="shared" si="0"/>
        <v>0</v>
      </c>
      <c r="L22" s="19">
        <v>33872332.297270007</v>
      </c>
      <c r="M22" s="18" t="s">
        <v>189</v>
      </c>
    </row>
    <row r="23" spans="1:13" customFormat="1" ht="17.25" customHeight="1" x14ac:dyDescent="0.2">
      <c r="A23" s="17" t="s">
        <v>188</v>
      </c>
      <c r="B23" s="19">
        <v>237796.49859</v>
      </c>
      <c r="C23" s="19">
        <v>0</v>
      </c>
      <c r="D23" s="19">
        <v>3456396.2618100001</v>
      </c>
      <c r="E23" s="19">
        <v>0</v>
      </c>
      <c r="F23" s="19">
        <v>249.45</v>
      </c>
      <c r="G23" s="19">
        <v>0</v>
      </c>
      <c r="H23" s="19">
        <v>105567.647</v>
      </c>
      <c r="I23" s="19">
        <v>0</v>
      </c>
      <c r="J23" s="19">
        <v>0</v>
      </c>
      <c r="K23" s="19">
        <f t="shared" si="0"/>
        <v>0</v>
      </c>
      <c r="L23" s="19">
        <v>3800009.8574000001</v>
      </c>
      <c r="M23" s="18" t="s">
        <v>187</v>
      </c>
    </row>
    <row r="24" spans="1:13" customFormat="1" ht="17.25" customHeight="1" x14ac:dyDescent="0.2">
      <c r="A24" s="17" t="s">
        <v>184</v>
      </c>
      <c r="B24" s="19">
        <v>91937.354720000003</v>
      </c>
      <c r="C24" s="19">
        <v>0</v>
      </c>
      <c r="D24" s="19">
        <v>0</v>
      </c>
      <c r="E24" s="19">
        <v>0</v>
      </c>
      <c r="F24" s="19">
        <v>551913.13877999992</v>
      </c>
      <c r="G24" s="19">
        <v>1248901.8870000001</v>
      </c>
      <c r="H24" s="19">
        <v>79050.461719999992</v>
      </c>
      <c r="I24" s="19">
        <v>117511.98547</v>
      </c>
      <c r="J24" s="19">
        <v>89926.7</v>
      </c>
      <c r="K24" s="19">
        <f t="shared" si="0"/>
        <v>0</v>
      </c>
      <c r="L24" s="19">
        <v>2179241.5276899999</v>
      </c>
      <c r="M24" s="18" t="s">
        <v>183</v>
      </c>
    </row>
    <row r="25" spans="1:13" customFormat="1" ht="17.25" customHeight="1" x14ac:dyDescent="0.2">
      <c r="A25" s="17" t="s">
        <v>182</v>
      </c>
      <c r="B25" s="19">
        <v>27708.561259999999</v>
      </c>
      <c r="C25" s="19">
        <v>0</v>
      </c>
      <c r="D25" s="19">
        <v>88317.525609999997</v>
      </c>
      <c r="E25" s="19">
        <v>0</v>
      </c>
      <c r="F25" s="19">
        <v>0</v>
      </c>
      <c r="G25" s="19">
        <v>0</v>
      </c>
      <c r="H25" s="19">
        <v>0</v>
      </c>
      <c r="I25" s="19">
        <v>12783.706769999999</v>
      </c>
      <c r="J25" s="19">
        <v>0</v>
      </c>
      <c r="K25" s="19">
        <f t="shared" si="0"/>
        <v>0</v>
      </c>
      <c r="L25" s="19">
        <v>128809.79364</v>
      </c>
      <c r="M25" s="18" t="s">
        <v>181</v>
      </c>
    </row>
    <row r="26" spans="1:13" customFormat="1" ht="21" customHeight="1" thickBot="1" x14ac:dyDescent="0.25">
      <c r="A26" s="3" t="s">
        <v>275</v>
      </c>
      <c r="B26" s="20">
        <v>77794795.55038999</v>
      </c>
      <c r="C26" s="21">
        <v>6889460.3129599998</v>
      </c>
      <c r="D26" s="23">
        <v>10672451.215519998</v>
      </c>
      <c r="E26" s="21">
        <v>3952542.1560900002</v>
      </c>
      <c r="F26" s="21">
        <v>9125997.1150599997</v>
      </c>
      <c r="G26" s="21">
        <v>73597299.56927</v>
      </c>
      <c r="H26" s="21">
        <v>43196426.45228</v>
      </c>
      <c r="I26" s="21">
        <v>42135473.379749969</v>
      </c>
      <c r="J26" s="21">
        <v>9068546.0932166744</v>
      </c>
      <c r="K26" s="21">
        <f t="shared" si="0"/>
        <v>0</v>
      </c>
      <c r="L26" s="35">
        <v>276432991.84453666</v>
      </c>
      <c r="M26" s="29" t="s">
        <v>3</v>
      </c>
    </row>
    <row r="27" spans="1:13" customFormat="1" ht="28.5" x14ac:dyDescent="0.2">
      <c r="A27" s="28" t="s">
        <v>180</v>
      </c>
      <c r="B27" s="19" t="s">
        <v>253</v>
      </c>
      <c r="C27" s="19" t="s">
        <v>253</v>
      </c>
      <c r="D27" s="19" t="s">
        <v>253</v>
      </c>
      <c r="E27" s="19" t="s">
        <v>253</v>
      </c>
      <c r="F27" s="19" t="s">
        <v>253</v>
      </c>
      <c r="G27" s="19" t="s">
        <v>253</v>
      </c>
      <c r="H27" s="19" t="s">
        <v>253</v>
      </c>
      <c r="I27" s="19" t="s">
        <v>253</v>
      </c>
      <c r="J27" s="19" t="s">
        <v>253</v>
      </c>
      <c r="K27" s="19" t="str">
        <f t="shared" si="0"/>
        <v/>
      </c>
      <c r="L27" s="19" t="s">
        <v>253</v>
      </c>
      <c r="M27" s="16" t="s">
        <v>260</v>
      </c>
    </row>
    <row r="28" spans="1:13" customFormat="1" ht="24.75" customHeight="1" x14ac:dyDescent="0.2">
      <c r="A28" s="17" t="s">
        <v>177</v>
      </c>
      <c r="B28" s="19">
        <v>0</v>
      </c>
      <c r="C28" s="19">
        <v>0</v>
      </c>
      <c r="D28" s="19">
        <v>49696.656760000005</v>
      </c>
      <c r="E28" s="19">
        <v>0</v>
      </c>
      <c r="F28" s="19">
        <v>0</v>
      </c>
      <c r="G28" s="19">
        <v>38352</v>
      </c>
      <c r="H28" s="19">
        <v>0</v>
      </c>
      <c r="I28" s="19">
        <v>0</v>
      </c>
      <c r="J28" s="19">
        <v>0</v>
      </c>
      <c r="K28" s="19">
        <f t="shared" si="0"/>
        <v>0</v>
      </c>
      <c r="L28" s="19">
        <v>88048.656760000013</v>
      </c>
      <c r="M28" s="18" t="s">
        <v>176</v>
      </c>
    </row>
    <row r="29" spans="1:13" customFormat="1" ht="24.75" customHeight="1" x14ac:dyDescent="0.2">
      <c r="A29" s="17" t="s">
        <v>175</v>
      </c>
      <c r="B29" s="19">
        <v>28742.560000000001</v>
      </c>
      <c r="C29" s="19">
        <v>0</v>
      </c>
      <c r="D29" s="19">
        <v>0</v>
      </c>
      <c r="E29" s="19">
        <v>0</v>
      </c>
      <c r="F29" s="19">
        <v>0</v>
      </c>
      <c r="G29" s="19">
        <v>33431.657769999998</v>
      </c>
      <c r="H29" s="19">
        <v>0</v>
      </c>
      <c r="I29" s="19">
        <v>5905.6610000000001</v>
      </c>
      <c r="J29" s="19">
        <v>0</v>
      </c>
      <c r="K29" s="19">
        <f t="shared" si="0"/>
        <v>0</v>
      </c>
      <c r="L29" s="19">
        <v>68079.878769999996</v>
      </c>
      <c r="M29" s="18" t="s">
        <v>174</v>
      </c>
    </row>
    <row r="30" spans="1:13" customFormat="1" ht="24.75" customHeight="1" x14ac:dyDescent="0.2">
      <c r="A30" s="17" t="s">
        <v>173</v>
      </c>
      <c r="B30" s="19">
        <v>267110</v>
      </c>
      <c r="C30" s="19">
        <v>0</v>
      </c>
      <c r="D30" s="19">
        <v>0</v>
      </c>
      <c r="E30" s="19">
        <v>0</v>
      </c>
      <c r="F30" s="19">
        <v>0</v>
      </c>
      <c r="G30" s="19">
        <v>3252472.3155300003</v>
      </c>
      <c r="H30" s="19">
        <v>83474.714160000003</v>
      </c>
      <c r="I30" s="19">
        <v>31718.346189999997</v>
      </c>
      <c r="J30" s="19">
        <v>107863.23182</v>
      </c>
      <c r="K30" s="19">
        <f t="shared" si="0"/>
        <v>0</v>
      </c>
      <c r="L30" s="19">
        <v>3742638.6077000005</v>
      </c>
      <c r="M30" s="18" t="s">
        <v>172</v>
      </c>
    </row>
    <row r="31" spans="1:13" customFormat="1" ht="24.75" customHeight="1" x14ac:dyDescent="0.2">
      <c r="A31" s="17" t="s">
        <v>171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597900.57814</v>
      </c>
      <c r="I31" s="19">
        <v>0</v>
      </c>
      <c r="J31" s="19">
        <v>500</v>
      </c>
      <c r="K31" s="19">
        <f t="shared" si="0"/>
        <v>0</v>
      </c>
      <c r="L31" s="19">
        <v>598400.57814</v>
      </c>
      <c r="M31" s="18" t="s">
        <v>232</v>
      </c>
    </row>
    <row r="32" spans="1:13" customFormat="1" ht="24.75" customHeight="1" x14ac:dyDescent="0.2">
      <c r="A32" s="17" t="s">
        <v>170</v>
      </c>
      <c r="B32" s="19">
        <v>6739.3280000000004</v>
      </c>
      <c r="C32" s="19">
        <v>0</v>
      </c>
      <c r="D32" s="19">
        <v>0</v>
      </c>
      <c r="E32" s="19">
        <v>2169115.1212300002</v>
      </c>
      <c r="F32" s="19">
        <v>0</v>
      </c>
      <c r="G32" s="19">
        <v>10712</v>
      </c>
      <c r="H32" s="19">
        <v>0</v>
      </c>
      <c r="I32" s="19">
        <v>7085.5860000000002</v>
      </c>
      <c r="J32" s="19">
        <v>0</v>
      </c>
      <c r="K32" s="19">
        <f t="shared" si="0"/>
        <v>0</v>
      </c>
      <c r="L32" s="19">
        <v>2193652.03523</v>
      </c>
      <c r="M32" s="18" t="s">
        <v>169</v>
      </c>
    </row>
    <row r="33" spans="1:13" customFormat="1" ht="24.75" customHeight="1" x14ac:dyDescent="0.2">
      <c r="A33" s="17" t="s">
        <v>276</v>
      </c>
      <c r="B33" s="19">
        <v>279958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f t="shared" si="0"/>
        <v>0</v>
      </c>
      <c r="L33" s="19">
        <v>279958</v>
      </c>
      <c r="M33" s="18" t="s">
        <v>277</v>
      </c>
    </row>
    <row r="34" spans="1:13" customFormat="1" ht="24.75" customHeight="1" x14ac:dyDescent="0.2">
      <c r="A34" s="17" t="s">
        <v>278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900</v>
      </c>
      <c r="H34" s="19">
        <v>0</v>
      </c>
      <c r="I34" s="19">
        <v>0</v>
      </c>
      <c r="J34" s="19">
        <v>0</v>
      </c>
      <c r="K34" s="19">
        <f t="shared" si="0"/>
        <v>0</v>
      </c>
      <c r="L34" s="19">
        <v>900</v>
      </c>
      <c r="M34" s="18" t="s">
        <v>279</v>
      </c>
    </row>
    <row r="35" spans="1:13" customFormat="1" ht="24.75" customHeight="1" x14ac:dyDescent="0.2">
      <c r="A35" s="17" t="s">
        <v>168</v>
      </c>
      <c r="B35" s="19">
        <v>2708783</v>
      </c>
      <c r="C35" s="19">
        <v>7184.1642999999995</v>
      </c>
      <c r="D35" s="19">
        <v>8878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f t="shared" si="0"/>
        <v>0</v>
      </c>
      <c r="L35" s="19">
        <v>2724845.1643000003</v>
      </c>
      <c r="M35" s="18" t="s">
        <v>167</v>
      </c>
    </row>
    <row r="36" spans="1:13" customFormat="1" ht="24.75" customHeight="1" x14ac:dyDescent="0.2">
      <c r="A36" s="17" t="s">
        <v>166</v>
      </c>
      <c r="B36" s="19">
        <v>0</v>
      </c>
      <c r="C36" s="19">
        <v>0</v>
      </c>
      <c r="D36" s="19">
        <v>59700.946120000001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f t="shared" si="0"/>
        <v>0</v>
      </c>
      <c r="L36" s="19">
        <v>59700.946120000001</v>
      </c>
      <c r="M36" s="18" t="s">
        <v>165</v>
      </c>
    </row>
    <row r="37" spans="1:13" customFormat="1" ht="24.75" customHeight="1" x14ac:dyDescent="0.2">
      <c r="A37" s="17" t="s">
        <v>164</v>
      </c>
      <c r="B37" s="19">
        <v>12043495.756139999</v>
      </c>
      <c r="C37" s="19">
        <v>129975.72287</v>
      </c>
      <c r="D37" s="19">
        <v>1842827.6119200001</v>
      </c>
      <c r="E37" s="19">
        <v>8635087.7619699985</v>
      </c>
      <c r="F37" s="19">
        <v>0</v>
      </c>
      <c r="G37" s="19">
        <v>1206179.9343600001</v>
      </c>
      <c r="H37" s="19">
        <v>3539000.9614800001</v>
      </c>
      <c r="I37" s="19">
        <v>1205192.4592599997</v>
      </c>
      <c r="J37" s="19">
        <v>0</v>
      </c>
      <c r="K37" s="19">
        <f t="shared" si="0"/>
        <v>0</v>
      </c>
      <c r="L37" s="19">
        <v>28601760.208000001</v>
      </c>
      <c r="M37" s="18" t="s">
        <v>163</v>
      </c>
    </row>
    <row r="38" spans="1:13" customFormat="1" ht="24.75" customHeight="1" x14ac:dyDescent="0.2">
      <c r="A38" s="17" t="s">
        <v>162</v>
      </c>
      <c r="B38" s="19">
        <v>52125372.71052999</v>
      </c>
      <c r="C38" s="19">
        <v>41769.519</v>
      </c>
      <c r="D38" s="19">
        <v>19324642.08656</v>
      </c>
      <c r="E38" s="19">
        <v>481602.04300999996</v>
      </c>
      <c r="F38" s="19">
        <v>7011345.5377099998</v>
      </c>
      <c r="G38" s="19">
        <v>29684.357580000004</v>
      </c>
      <c r="H38" s="19">
        <v>20692741.550593331</v>
      </c>
      <c r="I38" s="19">
        <v>141668.06745</v>
      </c>
      <c r="J38" s="19">
        <v>7517.5964699999995</v>
      </c>
      <c r="K38" s="19">
        <f t="shared" si="0"/>
        <v>0</v>
      </c>
      <c r="L38" s="19">
        <v>99856343.468903333</v>
      </c>
      <c r="M38" s="18" t="s">
        <v>161</v>
      </c>
    </row>
    <row r="39" spans="1:13" customFormat="1" ht="24.75" customHeight="1" x14ac:dyDescent="0.2">
      <c r="A39" s="17" t="s">
        <v>261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513276.84703</v>
      </c>
      <c r="I39" s="19">
        <v>0</v>
      </c>
      <c r="J39" s="19">
        <v>0</v>
      </c>
      <c r="K39" s="19">
        <f t="shared" si="0"/>
        <v>0</v>
      </c>
      <c r="L39" s="19">
        <v>513276.84703</v>
      </c>
      <c r="M39" s="18" t="s">
        <v>262</v>
      </c>
    </row>
    <row r="40" spans="1:13" customFormat="1" ht="24.75" customHeight="1" thickBot="1" x14ac:dyDescent="0.25">
      <c r="A40" s="3" t="s">
        <v>275</v>
      </c>
      <c r="B40" s="20">
        <v>67460201.354669988</v>
      </c>
      <c r="C40" s="21">
        <v>178929.40617000003</v>
      </c>
      <c r="D40" s="20">
        <v>21285745.30136</v>
      </c>
      <c r="E40" s="21">
        <v>11285804.926209999</v>
      </c>
      <c r="F40" s="21">
        <v>7011345.5377099998</v>
      </c>
      <c r="G40" s="21">
        <v>4571732.2652399996</v>
      </c>
      <c r="H40" s="21">
        <v>25426394.651403327</v>
      </c>
      <c r="I40" s="21">
        <v>1391570.1198999998</v>
      </c>
      <c r="J40" s="21">
        <v>115880.82829</v>
      </c>
      <c r="K40" s="21">
        <f t="shared" ref="K40:K71" si="1">IF(L40&lt;&gt;"",0,"")</f>
        <v>0</v>
      </c>
      <c r="L40" s="36">
        <v>138727604.39095333</v>
      </c>
      <c r="M40" s="29" t="s">
        <v>3</v>
      </c>
    </row>
    <row r="41" spans="1:13" customFormat="1" ht="31.5" customHeight="1" x14ac:dyDescent="0.2">
      <c r="A41" s="28" t="s">
        <v>160</v>
      </c>
      <c r="B41" s="19" t="s">
        <v>253</v>
      </c>
      <c r="C41" s="19" t="s">
        <v>253</v>
      </c>
      <c r="D41" s="19" t="s">
        <v>253</v>
      </c>
      <c r="E41" s="19" t="s">
        <v>253</v>
      </c>
      <c r="F41" s="19" t="s">
        <v>253</v>
      </c>
      <c r="G41" s="19" t="s">
        <v>253</v>
      </c>
      <c r="H41" s="19" t="s">
        <v>253</v>
      </c>
      <c r="I41" s="19" t="s">
        <v>253</v>
      </c>
      <c r="J41" s="19" t="s">
        <v>253</v>
      </c>
      <c r="K41" s="19" t="str">
        <f t="shared" si="1"/>
        <v/>
      </c>
      <c r="L41" s="19" t="s">
        <v>253</v>
      </c>
      <c r="M41" s="16" t="s">
        <v>263</v>
      </c>
    </row>
    <row r="42" spans="1:13" customFormat="1" ht="20.25" customHeight="1" x14ac:dyDescent="0.2">
      <c r="A42" s="17" t="s">
        <v>159</v>
      </c>
      <c r="B42" s="19">
        <v>0</v>
      </c>
      <c r="C42" s="19">
        <v>0</v>
      </c>
      <c r="D42" s="19">
        <v>15723.09618</v>
      </c>
      <c r="E42" s="19">
        <v>0</v>
      </c>
      <c r="F42" s="19">
        <v>0</v>
      </c>
      <c r="G42" s="19">
        <v>536881.17692</v>
      </c>
      <c r="H42" s="19">
        <v>22590.634600000001</v>
      </c>
      <c r="I42" s="19">
        <v>71115.269019999992</v>
      </c>
      <c r="J42" s="19">
        <v>2288.3642</v>
      </c>
      <c r="K42" s="19">
        <f t="shared" si="1"/>
        <v>0</v>
      </c>
      <c r="L42" s="19">
        <v>648598.54091999994</v>
      </c>
      <c r="M42" s="18" t="s">
        <v>158</v>
      </c>
    </row>
    <row r="43" spans="1:13" customFormat="1" ht="20.25" customHeight="1" x14ac:dyDescent="0.2">
      <c r="A43" s="17" t="s">
        <v>157</v>
      </c>
      <c r="B43" s="19">
        <v>2404246.8184199999</v>
      </c>
      <c r="C43" s="19">
        <v>76912.341130000001</v>
      </c>
      <c r="D43" s="19">
        <v>23846.535</v>
      </c>
      <c r="E43" s="19">
        <v>24599.79264</v>
      </c>
      <c r="F43" s="19">
        <v>159463.7212</v>
      </c>
      <c r="G43" s="19">
        <v>3634635.9273399995</v>
      </c>
      <c r="H43" s="19">
        <v>4665422.1780799991</v>
      </c>
      <c r="I43" s="19">
        <v>1109557.2166399998</v>
      </c>
      <c r="J43" s="19">
        <v>182851.72363999998</v>
      </c>
      <c r="K43" s="19">
        <f t="shared" si="1"/>
        <v>0</v>
      </c>
      <c r="L43" s="19">
        <v>12281536.254089996</v>
      </c>
      <c r="M43" s="18" t="s">
        <v>156</v>
      </c>
    </row>
    <row r="44" spans="1:13" customFormat="1" ht="20.25" customHeight="1" x14ac:dyDescent="0.2">
      <c r="A44" s="17" t="s">
        <v>155</v>
      </c>
      <c r="B44" s="19">
        <v>10690183.373190001</v>
      </c>
      <c r="C44" s="19">
        <v>3787</v>
      </c>
      <c r="D44" s="19">
        <v>609116.72690000013</v>
      </c>
      <c r="E44" s="19">
        <v>0</v>
      </c>
      <c r="F44" s="19">
        <v>0</v>
      </c>
      <c r="G44" s="19">
        <v>804725.04885999975</v>
      </c>
      <c r="H44" s="19">
        <v>317692.99105000001</v>
      </c>
      <c r="I44" s="19">
        <v>93869.056499999977</v>
      </c>
      <c r="J44" s="19">
        <v>18897.348859999998</v>
      </c>
      <c r="K44" s="19">
        <f t="shared" si="1"/>
        <v>0</v>
      </c>
      <c r="L44" s="19">
        <v>12538271.545360001</v>
      </c>
      <c r="M44" s="18" t="s">
        <v>154</v>
      </c>
    </row>
    <row r="45" spans="1:13" customFormat="1" ht="20.25" customHeight="1" x14ac:dyDescent="0.2">
      <c r="A45" s="17" t="s">
        <v>153</v>
      </c>
      <c r="B45" s="19">
        <v>2926192.8142799996</v>
      </c>
      <c r="C45" s="19">
        <v>99845.40095000001</v>
      </c>
      <c r="D45" s="19">
        <v>0</v>
      </c>
      <c r="E45" s="19">
        <v>52201605.011399999</v>
      </c>
      <c r="F45" s="19">
        <v>0</v>
      </c>
      <c r="G45" s="19">
        <v>60439.9</v>
      </c>
      <c r="H45" s="19">
        <v>0</v>
      </c>
      <c r="I45" s="19">
        <v>7913.3830800000005</v>
      </c>
      <c r="J45" s="19">
        <v>0</v>
      </c>
      <c r="K45" s="19">
        <f t="shared" si="1"/>
        <v>0</v>
      </c>
      <c r="L45" s="19">
        <v>55295996.509710006</v>
      </c>
      <c r="M45" s="18" t="s">
        <v>152</v>
      </c>
    </row>
    <row r="46" spans="1:13" customFormat="1" ht="20.25" customHeight="1" x14ac:dyDescent="0.2">
      <c r="A46" s="17" t="s">
        <v>151</v>
      </c>
      <c r="B46" s="19">
        <v>105100.59745</v>
      </c>
      <c r="C46" s="19">
        <v>0</v>
      </c>
      <c r="D46" s="19">
        <v>0</v>
      </c>
      <c r="E46" s="19">
        <v>0</v>
      </c>
      <c r="F46" s="19">
        <v>0</v>
      </c>
      <c r="G46" s="19">
        <v>29700.641219999998</v>
      </c>
      <c r="H46" s="19">
        <v>36086.035360000002</v>
      </c>
      <c r="I46" s="19">
        <v>239598.11398000005</v>
      </c>
      <c r="J46" s="19">
        <v>3930</v>
      </c>
      <c r="K46" s="19">
        <f t="shared" si="1"/>
        <v>0</v>
      </c>
      <c r="L46" s="19">
        <v>414415.38801000011</v>
      </c>
      <c r="M46" s="18" t="s">
        <v>150</v>
      </c>
    </row>
    <row r="47" spans="1:13" customFormat="1" ht="20.25" customHeight="1" x14ac:dyDescent="0.2">
      <c r="A47" s="17" t="s">
        <v>149</v>
      </c>
      <c r="B47" s="19">
        <v>2041878.3259199997</v>
      </c>
      <c r="C47" s="19">
        <v>48105.128499999999</v>
      </c>
      <c r="D47" s="19">
        <v>312624.18927000003</v>
      </c>
      <c r="E47" s="19">
        <v>226390.52492999999</v>
      </c>
      <c r="F47" s="19">
        <v>16055.537380000002</v>
      </c>
      <c r="G47" s="19">
        <v>5026069.1424500011</v>
      </c>
      <c r="H47" s="19">
        <v>1982454.85038</v>
      </c>
      <c r="I47" s="19">
        <v>2530141.5419700001</v>
      </c>
      <c r="J47" s="19">
        <v>1645333.5067399999</v>
      </c>
      <c r="K47" s="19">
        <f t="shared" si="1"/>
        <v>0</v>
      </c>
      <c r="L47" s="19">
        <v>13829052.747539999</v>
      </c>
      <c r="M47" s="18" t="s">
        <v>148</v>
      </c>
    </row>
    <row r="48" spans="1:13" customFormat="1" ht="18.75" customHeight="1" x14ac:dyDescent="0.2">
      <c r="A48" s="17" t="s">
        <v>147</v>
      </c>
      <c r="B48" s="19">
        <v>830197.44527999999</v>
      </c>
      <c r="C48" s="19">
        <v>0</v>
      </c>
      <c r="D48" s="19">
        <v>75910.014679999993</v>
      </c>
      <c r="E48" s="19">
        <v>0</v>
      </c>
      <c r="F48" s="19">
        <v>0</v>
      </c>
      <c r="G48" s="19">
        <v>715887.74228000001</v>
      </c>
      <c r="H48" s="19">
        <v>0</v>
      </c>
      <c r="I48" s="19">
        <v>188265.155</v>
      </c>
      <c r="J48" s="19">
        <v>14067.668059999998</v>
      </c>
      <c r="K48" s="19">
        <f t="shared" si="1"/>
        <v>0</v>
      </c>
      <c r="L48" s="19">
        <v>1824328.0252999996</v>
      </c>
      <c r="M48" s="18" t="s">
        <v>146</v>
      </c>
    </row>
    <row r="49" spans="1:13" customFormat="1" ht="18.75" customHeight="1" x14ac:dyDescent="0.2">
      <c r="A49" s="17" t="s">
        <v>145</v>
      </c>
      <c r="B49" s="19">
        <v>10050</v>
      </c>
      <c r="C49" s="19">
        <v>0</v>
      </c>
      <c r="D49" s="19">
        <v>0</v>
      </c>
      <c r="E49" s="19">
        <v>7230</v>
      </c>
      <c r="F49" s="19">
        <v>0</v>
      </c>
      <c r="G49" s="19">
        <v>0</v>
      </c>
      <c r="H49" s="19">
        <v>26103.15712</v>
      </c>
      <c r="I49" s="19">
        <v>9828.5010000000002</v>
      </c>
      <c r="J49" s="19">
        <v>0</v>
      </c>
      <c r="K49" s="19">
        <f t="shared" si="1"/>
        <v>0</v>
      </c>
      <c r="L49" s="19">
        <v>53211.658120000007</v>
      </c>
      <c r="M49" s="18" t="s">
        <v>144</v>
      </c>
    </row>
    <row r="50" spans="1:13" customFormat="1" ht="18.75" customHeight="1" x14ac:dyDescent="0.2">
      <c r="A50" s="17" t="s">
        <v>143</v>
      </c>
      <c r="B50" s="19">
        <v>1876521.3527299997</v>
      </c>
      <c r="C50" s="19">
        <v>4112</v>
      </c>
      <c r="D50" s="19">
        <v>209743.03967</v>
      </c>
      <c r="E50" s="19">
        <v>5862.19524</v>
      </c>
      <c r="F50" s="19">
        <v>0</v>
      </c>
      <c r="G50" s="19">
        <v>2433516.4206500007</v>
      </c>
      <c r="H50" s="19">
        <v>1607243.92918</v>
      </c>
      <c r="I50" s="19">
        <v>381021.71947000001</v>
      </c>
      <c r="J50" s="19">
        <v>53113.020549999987</v>
      </c>
      <c r="K50" s="19">
        <f t="shared" si="1"/>
        <v>0</v>
      </c>
      <c r="L50" s="19">
        <v>6571133.6774900015</v>
      </c>
      <c r="M50" s="18" t="s">
        <v>142</v>
      </c>
    </row>
    <row r="51" spans="1:13" customFormat="1" ht="18.75" customHeight="1" x14ac:dyDescent="0.2">
      <c r="A51" s="17" t="s">
        <v>141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20909</v>
      </c>
      <c r="H51" s="19">
        <v>0</v>
      </c>
      <c r="I51" s="19">
        <v>500.97843999999998</v>
      </c>
      <c r="J51" s="19">
        <v>5696.57906</v>
      </c>
      <c r="K51" s="19">
        <f t="shared" si="1"/>
        <v>0</v>
      </c>
      <c r="L51" s="19">
        <v>27106.557499999999</v>
      </c>
      <c r="M51" s="18" t="s">
        <v>140</v>
      </c>
    </row>
    <row r="52" spans="1:13" customFormat="1" ht="18.75" customHeight="1" x14ac:dyDescent="0.2">
      <c r="A52" s="17" t="s">
        <v>139</v>
      </c>
      <c r="B52" s="19">
        <v>0</v>
      </c>
      <c r="C52" s="19">
        <v>0</v>
      </c>
      <c r="D52" s="19">
        <v>468643.826</v>
      </c>
      <c r="E52" s="19">
        <v>0</v>
      </c>
      <c r="F52" s="19">
        <v>0</v>
      </c>
      <c r="G52" s="19">
        <v>623.89692000000002</v>
      </c>
      <c r="H52" s="19">
        <v>315523.51069000002</v>
      </c>
      <c r="I52" s="19">
        <v>63681.14026</v>
      </c>
      <c r="J52" s="19">
        <v>0</v>
      </c>
      <c r="K52" s="19">
        <f t="shared" si="1"/>
        <v>0</v>
      </c>
      <c r="L52" s="19">
        <v>848472.37387000001</v>
      </c>
      <c r="M52" s="18" t="s">
        <v>138</v>
      </c>
    </row>
    <row r="53" spans="1:13" customFormat="1" ht="18.75" customHeight="1" x14ac:dyDescent="0.2">
      <c r="A53" s="17" t="s">
        <v>137</v>
      </c>
      <c r="B53" s="19">
        <v>1570154.6246399998</v>
      </c>
      <c r="C53" s="19">
        <v>169528.46191999997</v>
      </c>
      <c r="D53" s="19">
        <v>1548992.3904900001</v>
      </c>
      <c r="E53" s="19">
        <v>4109.6639999999998</v>
      </c>
      <c r="F53" s="19">
        <v>28457.85845</v>
      </c>
      <c r="G53" s="19">
        <v>5464162.6762400009</v>
      </c>
      <c r="H53" s="19">
        <v>251211.27315999995</v>
      </c>
      <c r="I53" s="19">
        <v>194514.63696</v>
      </c>
      <c r="J53" s="19">
        <v>200138.74703000003</v>
      </c>
      <c r="K53" s="19">
        <f t="shared" si="1"/>
        <v>0</v>
      </c>
      <c r="L53" s="19">
        <v>9431270.3328900021</v>
      </c>
      <c r="M53" s="18" t="s">
        <v>136</v>
      </c>
    </row>
    <row r="54" spans="1:13" customFormat="1" ht="18.75" customHeight="1" x14ac:dyDescent="0.2">
      <c r="A54" s="17" t="s">
        <v>135</v>
      </c>
      <c r="B54" s="19">
        <v>185662.13085000002</v>
      </c>
      <c r="C54" s="19">
        <v>81947.087639999998</v>
      </c>
      <c r="D54" s="19">
        <v>133646.79999999999</v>
      </c>
      <c r="E54" s="19">
        <v>4794.8251799999998</v>
      </c>
      <c r="F54" s="19">
        <v>0</v>
      </c>
      <c r="G54" s="19">
        <v>644606.71929000004</v>
      </c>
      <c r="H54" s="19">
        <v>32370.34389</v>
      </c>
      <c r="I54" s="19">
        <v>71345.573260000005</v>
      </c>
      <c r="J54" s="19">
        <v>36884.781590000006</v>
      </c>
      <c r="K54" s="19">
        <f t="shared" si="1"/>
        <v>0</v>
      </c>
      <c r="L54" s="19">
        <v>1191258.2617000001</v>
      </c>
      <c r="M54" s="18" t="s">
        <v>134</v>
      </c>
    </row>
    <row r="55" spans="1:13" customFormat="1" ht="18.75" customHeight="1" x14ac:dyDescent="0.2">
      <c r="A55" s="17" t="s">
        <v>133</v>
      </c>
      <c r="B55" s="19">
        <v>184379.21178000001</v>
      </c>
      <c r="C55" s="19">
        <v>0</v>
      </c>
      <c r="D55" s="19">
        <v>0</v>
      </c>
      <c r="E55" s="19">
        <v>10391876.477429999</v>
      </c>
      <c r="F55" s="19">
        <v>0</v>
      </c>
      <c r="G55" s="19">
        <v>565541.16250000009</v>
      </c>
      <c r="H55" s="19">
        <v>108598.1433</v>
      </c>
      <c r="I55" s="19">
        <v>1622787.8900300006</v>
      </c>
      <c r="J55" s="19">
        <v>3460.9</v>
      </c>
      <c r="K55" s="19">
        <f t="shared" si="1"/>
        <v>0</v>
      </c>
      <c r="L55" s="19">
        <v>12876643.785039999</v>
      </c>
      <c r="M55" s="18" t="s">
        <v>132</v>
      </c>
    </row>
    <row r="56" spans="1:13" customFormat="1" ht="18.75" customHeight="1" x14ac:dyDescent="0.2">
      <c r="A56" s="17" t="s">
        <v>131</v>
      </c>
      <c r="B56" s="19">
        <v>460998.02087999997</v>
      </c>
      <c r="C56" s="19">
        <v>0</v>
      </c>
      <c r="D56" s="19">
        <v>21200</v>
      </c>
      <c r="E56" s="19">
        <v>0</v>
      </c>
      <c r="F56" s="19">
        <v>0</v>
      </c>
      <c r="G56" s="19">
        <v>67822.838650000005</v>
      </c>
      <c r="H56" s="19">
        <v>43998.435149999998</v>
      </c>
      <c r="I56" s="19">
        <v>29659.598309999998</v>
      </c>
      <c r="J56" s="19">
        <v>350</v>
      </c>
      <c r="K56" s="19">
        <f t="shared" si="1"/>
        <v>0</v>
      </c>
      <c r="L56" s="19">
        <v>624028.89298999985</v>
      </c>
      <c r="M56" s="18" t="s">
        <v>130</v>
      </c>
    </row>
    <row r="57" spans="1:13" customFormat="1" ht="18.75" customHeight="1" x14ac:dyDescent="0.2">
      <c r="A57" s="17" t="s">
        <v>129</v>
      </c>
      <c r="B57" s="19">
        <v>216647.64994999999</v>
      </c>
      <c r="C57" s="19">
        <v>0</v>
      </c>
      <c r="D57" s="19">
        <v>0</v>
      </c>
      <c r="E57" s="19">
        <v>0</v>
      </c>
      <c r="F57" s="19">
        <v>0</v>
      </c>
      <c r="G57" s="19">
        <v>418730.01336000004</v>
      </c>
      <c r="H57" s="19">
        <v>0</v>
      </c>
      <c r="I57" s="19">
        <v>10527.39</v>
      </c>
      <c r="J57" s="19">
        <v>354.25620000000004</v>
      </c>
      <c r="K57" s="19">
        <f t="shared" si="1"/>
        <v>0</v>
      </c>
      <c r="L57" s="19">
        <v>646259.30950999993</v>
      </c>
      <c r="M57" s="18" t="s">
        <v>128</v>
      </c>
    </row>
    <row r="58" spans="1:13" customFormat="1" ht="18.75" customHeight="1" thickBot="1" x14ac:dyDescent="0.25">
      <c r="A58" s="39" t="s">
        <v>127</v>
      </c>
      <c r="B58" s="40">
        <v>3283037.1473900001</v>
      </c>
      <c r="C58" s="40">
        <v>13898.178459999999</v>
      </c>
      <c r="D58" s="40">
        <v>1882951.0435100005</v>
      </c>
      <c r="E58" s="40">
        <v>42628.877489999999</v>
      </c>
      <c r="F58" s="40">
        <v>566.71609000000001</v>
      </c>
      <c r="G58" s="40">
        <v>4139456.5641799988</v>
      </c>
      <c r="H58" s="40">
        <v>8099623.8667099979</v>
      </c>
      <c r="I58" s="40">
        <v>19311535.593189988</v>
      </c>
      <c r="J58" s="40">
        <v>1344576.5506500001</v>
      </c>
      <c r="K58" s="40">
        <f t="shared" si="1"/>
        <v>0</v>
      </c>
      <c r="L58" s="40">
        <v>38118274.537669994</v>
      </c>
      <c r="M58" s="41" t="s">
        <v>126</v>
      </c>
    </row>
    <row r="59" spans="1:13" customFormat="1" ht="31.5" customHeight="1" x14ac:dyDescent="0.2">
      <c r="A59" s="28" t="s">
        <v>298</v>
      </c>
      <c r="B59" s="19" t="s">
        <v>253</v>
      </c>
      <c r="C59" s="19" t="s">
        <v>253</v>
      </c>
      <c r="D59" s="19" t="s">
        <v>253</v>
      </c>
      <c r="E59" s="19" t="s">
        <v>253</v>
      </c>
      <c r="F59" s="19" t="s">
        <v>253</v>
      </c>
      <c r="G59" s="19" t="s">
        <v>253</v>
      </c>
      <c r="H59" s="19" t="s">
        <v>253</v>
      </c>
      <c r="I59" s="19" t="s">
        <v>253</v>
      </c>
      <c r="J59" s="19" t="s">
        <v>253</v>
      </c>
      <c r="K59" s="19" t="str">
        <f t="shared" si="1"/>
        <v/>
      </c>
      <c r="L59" s="19" t="s">
        <v>253</v>
      </c>
      <c r="M59" s="16" t="s">
        <v>299</v>
      </c>
    </row>
    <row r="60" spans="1:13" customFormat="1" ht="20.25" customHeight="1" x14ac:dyDescent="0.2">
      <c r="A60" s="17" t="s">
        <v>125</v>
      </c>
      <c r="B60" s="19">
        <v>0</v>
      </c>
      <c r="C60" s="19">
        <v>0</v>
      </c>
      <c r="D60" s="19">
        <v>0</v>
      </c>
      <c r="E60" s="19">
        <v>219775.77634000001</v>
      </c>
      <c r="F60" s="19">
        <v>0</v>
      </c>
      <c r="G60" s="19">
        <v>1603.94605</v>
      </c>
      <c r="H60" s="19">
        <v>2502.3048799999997</v>
      </c>
      <c r="I60" s="19">
        <v>6882.6830499999996</v>
      </c>
      <c r="J60" s="19">
        <v>11567.57886</v>
      </c>
      <c r="K60" s="19">
        <f t="shared" si="1"/>
        <v>0</v>
      </c>
      <c r="L60" s="19">
        <v>242332.28918000002</v>
      </c>
      <c r="M60" s="18" t="s">
        <v>124</v>
      </c>
    </row>
    <row r="61" spans="1:13" customFormat="1" ht="20.25" customHeight="1" x14ac:dyDescent="0.2">
      <c r="A61" s="17" t="s">
        <v>269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7366.5272199999999</v>
      </c>
      <c r="I61" s="19">
        <v>0</v>
      </c>
      <c r="J61" s="19">
        <v>0</v>
      </c>
      <c r="K61" s="19">
        <f t="shared" si="1"/>
        <v>0</v>
      </c>
      <c r="L61" s="19">
        <v>7366.5272199999999</v>
      </c>
      <c r="M61" s="18" t="s">
        <v>270</v>
      </c>
    </row>
    <row r="62" spans="1:13" customFormat="1" ht="20.25" customHeight="1" x14ac:dyDescent="0.2">
      <c r="A62" s="17" t="s">
        <v>123</v>
      </c>
      <c r="B62" s="19">
        <v>0</v>
      </c>
      <c r="C62" s="19">
        <v>14878.579720000002</v>
      </c>
      <c r="D62" s="19">
        <v>0</v>
      </c>
      <c r="E62" s="19">
        <v>8700</v>
      </c>
      <c r="F62" s="19">
        <v>0</v>
      </c>
      <c r="G62" s="19">
        <v>114116.39283</v>
      </c>
      <c r="H62" s="19">
        <v>0</v>
      </c>
      <c r="I62" s="19">
        <v>0</v>
      </c>
      <c r="J62" s="19">
        <v>0</v>
      </c>
      <c r="K62" s="19">
        <f t="shared" si="1"/>
        <v>0</v>
      </c>
      <c r="L62" s="19">
        <v>137694.97255000001</v>
      </c>
      <c r="M62" s="18" t="s">
        <v>122</v>
      </c>
    </row>
    <row r="63" spans="1:13" customFormat="1" ht="20.25" customHeight="1" x14ac:dyDescent="0.2">
      <c r="A63" s="17" t="s">
        <v>121</v>
      </c>
      <c r="B63" s="19">
        <v>1369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150.25</v>
      </c>
      <c r="I63" s="19">
        <v>0</v>
      </c>
      <c r="J63" s="19">
        <v>0</v>
      </c>
      <c r="K63" s="19">
        <f t="shared" si="1"/>
        <v>0</v>
      </c>
      <c r="L63" s="19">
        <v>1519.25</v>
      </c>
      <c r="M63" s="18" t="s">
        <v>120</v>
      </c>
    </row>
    <row r="64" spans="1:13" customFormat="1" ht="20.25" customHeight="1" x14ac:dyDescent="0.2">
      <c r="A64" s="17" t="s">
        <v>119</v>
      </c>
      <c r="B64" s="19">
        <v>5424685.7451400002</v>
      </c>
      <c r="C64" s="19">
        <v>0</v>
      </c>
      <c r="D64" s="19">
        <v>1148386.5201300001</v>
      </c>
      <c r="E64" s="19">
        <v>22285.200000000001</v>
      </c>
      <c r="F64" s="19">
        <v>6362.8</v>
      </c>
      <c r="G64" s="19">
        <v>1567906.8689300001</v>
      </c>
      <c r="H64" s="19">
        <v>937652.34627000021</v>
      </c>
      <c r="I64" s="19">
        <v>190862.42616000003</v>
      </c>
      <c r="J64" s="19">
        <v>92790.076460000011</v>
      </c>
      <c r="K64" s="19">
        <f t="shared" si="1"/>
        <v>0</v>
      </c>
      <c r="L64" s="19">
        <v>9390931.9830900002</v>
      </c>
      <c r="M64" s="18" t="s">
        <v>118</v>
      </c>
    </row>
    <row r="65" spans="1:13" customFormat="1" ht="20.25" customHeight="1" x14ac:dyDescent="0.2">
      <c r="A65" s="17" t="s">
        <v>117</v>
      </c>
      <c r="B65" s="19">
        <v>528133.50121999998</v>
      </c>
      <c r="C65" s="19">
        <v>8630.8008100000006</v>
      </c>
      <c r="D65" s="19">
        <v>0</v>
      </c>
      <c r="E65" s="19">
        <v>6307.9923499999995</v>
      </c>
      <c r="F65" s="19">
        <v>0</v>
      </c>
      <c r="G65" s="19">
        <v>80880.243830000007</v>
      </c>
      <c r="H65" s="19">
        <v>110228.58819000001</v>
      </c>
      <c r="I65" s="19">
        <v>13890</v>
      </c>
      <c r="J65" s="19">
        <v>89508.965709999989</v>
      </c>
      <c r="K65" s="19">
        <f t="shared" si="1"/>
        <v>0</v>
      </c>
      <c r="L65" s="19">
        <v>837580.09211000009</v>
      </c>
      <c r="M65" s="18" t="s">
        <v>116</v>
      </c>
    </row>
    <row r="66" spans="1:13" customFormat="1" ht="20.25" customHeight="1" x14ac:dyDescent="0.2">
      <c r="A66" s="17" t="s">
        <v>115</v>
      </c>
      <c r="B66" s="19">
        <v>308448.38799999998</v>
      </c>
      <c r="C66" s="19">
        <v>0</v>
      </c>
      <c r="D66" s="19">
        <v>2458</v>
      </c>
      <c r="E66" s="19">
        <v>0</v>
      </c>
      <c r="F66" s="19">
        <v>0</v>
      </c>
      <c r="G66" s="19">
        <v>650</v>
      </c>
      <c r="H66" s="19">
        <v>848767.29695000011</v>
      </c>
      <c r="I66" s="19">
        <v>19847.5</v>
      </c>
      <c r="J66" s="19">
        <v>0</v>
      </c>
      <c r="K66" s="19">
        <f t="shared" si="1"/>
        <v>0</v>
      </c>
      <c r="L66" s="19">
        <v>1180171.1849500001</v>
      </c>
      <c r="M66" s="18" t="s">
        <v>114</v>
      </c>
    </row>
    <row r="67" spans="1:13" customFormat="1" ht="20.25" customHeight="1" x14ac:dyDescent="0.2">
      <c r="A67" s="17" t="s">
        <v>113</v>
      </c>
      <c r="B67" s="19">
        <v>14636362.104519999</v>
      </c>
      <c r="C67" s="19">
        <v>0</v>
      </c>
      <c r="D67" s="19">
        <v>3004988.2409699997</v>
      </c>
      <c r="E67" s="19">
        <v>0</v>
      </c>
      <c r="F67" s="19">
        <v>1074728.94704</v>
      </c>
      <c r="G67" s="19">
        <v>786284.66182999988</v>
      </c>
      <c r="H67" s="19">
        <v>608042.82423000003</v>
      </c>
      <c r="I67" s="19">
        <v>8826.57258</v>
      </c>
      <c r="J67" s="19">
        <v>0</v>
      </c>
      <c r="K67" s="19">
        <f t="shared" si="1"/>
        <v>0</v>
      </c>
      <c r="L67" s="19">
        <v>20119233.351170003</v>
      </c>
      <c r="M67" s="18" t="s">
        <v>112</v>
      </c>
    </row>
    <row r="68" spans="1:13" customFormat="1" ht="20.25" customHeight="1" x14ac:dyDescent="0.2">
      <c r="A68" s="17" t="s">
        <v>111</v>
      </c>
      <c r="B68" s="19">
        <v>176228</v>
      </c>
      <c r="C68" s="19">
        <v>0</v>
      </c>
      <c r="D68" s="19">
        <v>267497.7</v>
      </c>
      <c r="E68" s="19">
        <v>0</v>
      </c>
      <c r="F68" s="19">
        <v>343809.41055999999</v>
      </c>
      <c r="G68" s="19">
        <v>194552.86911999999</v>
      </c>
      <c r="H68" s="19">
        <v>198538.47213999997</v>
      </c>
      <c r="I68" s="19">
        <v>721816.3888999999</v>
      </c>
      <c r="J68" s="19">
        <v>38231.988739999993</v>
      </c>
      <c r="K68" s="19">
        <f t="shared" si="1"/>
        <v>0</v>
      </c>
      <c r="L68" s="19">
        <v>1940674.8294599997</v>
      </c>
      <c r="M68" s="18" t="s">
        <v>110</v>
      </c>
    </row>
    <row r="69" spans="1:13" customFormat="1" ht="20.25" customHeight="1" x14ac:dyDescent="0.2">
      <c r="A69" s="17" t="s">
        <v>109</v>
      </c>
      <c r="B69" s="19">
        <v>955577.3</v>
      </c>
      <c r="C69" s="19">
        <v>0</v>
      </c>
      <c r="D69" s="19">
        <v>21376</v>
      </c>
      <c r="E69" s="19">
        <v>1419.1007199999999</v>
      </c>
      <c r="F69" s="19">
        <v>0</v>
      </c>
      <c r="G69" s="19">
        <v>520360.57199000003</v>
      </c>
      <c r="H69" s="19">
        <v>1030090.5822200001</v>
      </c>
      <c r="I69" s="19">
        <v>28213.425470000002</v>
      </c>
      <c r="J69" s="19">
        <v>0</v>
      </c>
      <c r="K69" s="19">
        <f t="shared" si="1"/>
        <v>0</v>
      </c>
      <c r="L69" s="19">
        <v>2557036.9804000002</v>
      </c>
      <c r="M69" s="18" t="s">
        <v>108</v>
      </c>
    </row>
    <row r="70" spans="1:13" customFormat="1" ht="20.25" customHeight="1" x14ac:dyDescent="0.2">
      <c r="A70" s="17" t="s">
        <v>107</v>
      </c>
      <c r="B70" s="19">
        <v>7390</v>
      </c>
      <c r="C70" s="19">
        <v>0</v>
      </c>
      <c r="D70" s="19">
        <v>104.08280999999999</v>
      </c>
      <c r="E70" s="19">
        <v>0</v>
      </c>
      <c r="F70" s="19">
        <v>0</v>
      </c>
      <c r="G70" s="19">
        <v>11840.5</v>
      </c>
      <c r="H70" s="19">
        <v>10333.91718</v>
      </c>
      <c r="I70" s="19">
        <v>3430</v>
      </c>
      <c r="J70" s="19">
        <v>0</v>
      </c>
      <c r="K70" s="19">
        <f t="shared" si="1"/>
        <v>0</v>
      </c>
      <c r="L70" s="19">
        <v>33098.499989999997</v>
      </c>
      <c r="M70" s="18" t="s">
        <v>106</v>
      </c>
    </row>
    <row r="71" spans="1:13" customFormat="1" ht="20.25" customHeight="1" x14ac:dyDescent="0.2">
      <c r="A71" s="25" t="s">
        <v>275</v>
      </c>
      <c r="B71" s="26">
        <v>48823443.551639989</v>
      </c>
      <c r="C71" s="27">
        <v>521644.97912999999</v>
      </c>
      <c r="D71" s="27">
        <v>9747208.2056100015</v>
      </c>
      <c r="E71" s="27">
        <v>63167585.437719993</v>
      </c>
      <c r="F71" s="27">
        <v>1629444.9907199999</v>
      </c>
      <c r="G71" s="27">
        <v>27841904.92544001</v>
      </c>
      <c r="H71" s="27">
        <v>21262592.457949996</v>
      </c>
      <c r="I71" s="27">
        <v>26929631.753269993</v>
      </c>
      <c r="J71" s="27">
        <v>3744042.0563499993</v>
      </c>
      <c r="K71" s="27">
        <f t="shared" si="1"/>
        <v>0</v>
      </c>
      <c r="L71" s="26">
        <v>203667498.35782993</v>
      </c>
      <c r="M71" s="34" t="s">
        <v>3</v>
      </c>
    </row>
    <row r="72" spans="1:13" customFormat="1" ht="20.25" customHeight="1" x14ac:dyDescent="0.2">
      <c r="A72" s="28" t="s">
        <v>264</v>
      </c>
      <c r="B72" s="19" t="s">
        <v>253</v>
      </c>
      <c r="C72" s="19" t="s">
        <v>253</v>
      </c>
      <c r="D72" s="19" t="s">
        <v>253</v>
      </c>
      <c r="E72" s="19" t="s">
        <v>253</v>
      </c>
      <c r="F72" s="19" t="s">
        <v>253</v>
      </c>
      <c r="G72" s="19" t="s">
        <v>253</v>
      </c>
      <c r="H72" s="19" t="s">
        <v>253</v>
      </c>
      <c r="I72" s="19" t="s">
        <v>253</v>
      </c>
      <c r="J72" s="19" t="s">
        <v>253</v>
      </c>
      <c r="K72" s="19" t="str">
        <f t="shared" ref="K72:K103" si="2">IF(L72&lt;&gt;"",0,"")</f>
        <v/>
      </c>
      <c r="L72" s="19" t="s">
        <v>253</v>
      </c>
      <c r="M72" s="31" t="s">
        <v>265</v>
      </c>
    </row>
    <row r="73" spans="1:13" customFormat="1" ht="20.25" customHeight="1" x14ac:dyDescent="0.2">
      <c r="A73" s="17" t="s">
        <v>105</v>
      </c>
      <c r="B73" s="19">
        <v>638305.31449999998</v>
      </c>
      <c r="C73" s="19">
        <v>0</v>
      </c>
      <c r="D73" s="19">
        <v>0</v>
      </c>
      <c r="E73" s="19">
        <v>0</v>
      </c>
      <c r="F73" s="19">
        <v>0</v>
      </c>
      <c r="G73" s="19">
        <v>54279.219929999992</v>
      </c>
      <c r="H73" s="19">
        <v>330.8</v>
      </c>
      <c r="I73" s="19">
        <v>11938.548560000001</v>
      </c>
      <c r="J73" s="19">
        <v>3570.14</v>
      </c>
      <c r="K73" s="19">
        <f t="shared" si="2"/>
        <v>0</v>
      </c>
      <c r="L73" s="19">
        <v>708424.02298999985</v>
      </c>
      <c r="M73" s="18" t="s">
        <v>104</v>
      </c>
    </row>
    <row r="74" spans="1:13" customFormat="1" ht="20.25" customHeight="1" x14ac:dyDescent="0.2">
      <c r="A74" s="17" t="s">
        <v>103</v>
      </c>
      <c r="B74" s="19">
        <v>1903146.4276500002</v>
      </c>
      <c r="C74" s="19">
        <v>0</v>
      </c>
      <c r="D74" s="19">
        <v>0</v>
      </c>
      <c r="E74" s="19">
        <v>0</v>
      </c>
      <c r="F74" s="19">
        <v>0</v>
      </c>
      <c r="G74" s="19">
        <v>1500</v>
      </c>
      <c r="H74" s="19">
        <v>0</v>
      </c>
      <c r="I74" s="19">
        <v>0</v>
      </c>
      <c r="J74" s="19">
        <v>0</v>
      </c>
      <c r="K74" s="19">
        <f t="shared" si="2"/>
        <v>0</v>
      </c>
      <c r="L74" s="19">
        <v>1904646.4276500002</v>
      </c>
      <c r="M74" s="18" t="s">
        <v>102</v>
      </c>
    </row>
    <row r="75" spans="1:13" customFormat="1" ht="20.25" customHeight="1" thickBot="1" x14ac:dyDescent="0.25">
      <c r="A75" s="3" t="s">
        <v>275</v>
      </c>
      <c r="B75" s="20">
        <v>2541451.7421500003</v>
      </c>
      <c r="C75" s="21">
        <v>0</v>
      </c>
      <c r="D75" s="21">
        <v>0</v>
      </c>
      <c r="E75" s="21">
        <v>0</v>
      </c>
      <c r="F75" s="21">
        <v>0</v>
      </c>
      <c r="G75" s="21">
        <v>55779.219929999992</v>
      </c>
      <c r="H75" s="21">
        <v>330.8</v>
      </c>
      <c r="I75" s="21">
        <v>11938.548560000001</v>
      </c>
      <c r="J75" s="21">
        <v>3570.14</v>
      </c>
      <c r="K75" s="21">
        <f t="shared" si="2"/>
        <v>0</v>
      </c>
      <c r="L75" s="21">
        <v>2613070.4506399999</v>
      </c>
      <c r="M75" s="29" t="s">
        <v>3</v>
      </c>
    </row>
    <row r="76" spans="1:13" customFormat="1" ht="28.5" x14ac:dyDescent="0.2">
      <c r="A76" s="28" t="s">
        <v>101</v>
      </c>
      <c r="B76" s="19" t="s">
        <v>253</v>
      </c>
      <c r="C76" s="19" t="s">
        <v>253</v>
      </c>
      <c r="D76" s="19" t="s">
        <v>253</v>
      </c>
      <c r="E76" s="19" t="s">
        <v>253</v>
      </c>
      <c r="F76" s="19" t="s">
        <v>253</v>
      </c>
      <c r="G76" s="19" t="s">
        <v>253</v>
      </c>
      <c r="H76" s="19" t="s">
        <v>253</v>
      </c>
      <c r="I76" s="19" t="s">
        <v>253</v>
      </c>
      <c r="J76" s="19" t="s">
        <v>253</v>
      </c>
      <c r="K76" s="19" t="str">
        <f t="shared" si="2"/>
        <v/>
      </c>
      <c r="L76" s="19" t="s">
        <v>253</v>
      </c>
      <c r="M76" s="16" t="s">
        <v>266</v>
      </c>
    </row>
    <row r="77" spans="1:13" customFormat="1" ht="21.75" customHeight="1" x14ac:dyDescent="0.2">
      <c r="A77" s="17" t="s">
        <v>100</v>
      </c>
      <c r="B77" s="19">
        <v>29405866.809190001</v>
      </c>
      <c r="C77" s="19">
        <v>0</v>
      </c>
      <c r="D77" s="19">
        <v>11219556.177619999</v>
      </c>
      <c r="E77" s="19">
        <v>0</v>
      </c>
      <c r="F77" s="19">
        <v>0</v>
      </c>
      <c r="G77" s="19">
        <v>219326.78649</v>
      </c>
      <c r="H77" s="19">
        <v>0</v>
      </c>
      <c r="I77" s="19">
        <v>4161</v>
      </c>
      <c r="J77" s="19">
        <v>0</v>
      </c>
      <c r="K77" s="19">
        <f t="shared" si="2"/>
        <v>0</v>
      </c>
      <c r="L77" s="19">
        <v>40848910.773299992</v>
      </c>
      <c r="M77" s="18" t="s">
        <v>99</v>
      </c>
    </row>
    <row r="78" spans="1:13" customFormat="1" ht="21.75" customHeight="1" x14ac:dyDescent="0.2">
      <c r="A78" s="17" t="s">
        <v>98</v>
      </c>
      <c r="B78" s="19">
        <v>39844915.248570018</v>
      </c>
      <c r="C78" s="19">
        <v>0</v>
      </c>
      <c r="D78" s="19">
        <v>30793.596280000002</v>
      </c>
      <c r="E78" s="19">
        <v>0</v>
      </c>
      <c r="F78" s="19">
        <v>9104.0748999999996</v>
      </c>
      <c r="G78" s="19">
        <v>116440.15300000001</v>
      </c>
      <c r="H78" s="19">
        <v>2567.4744000000001</v>
      </c>
      <c r="I78" s="19">
        <v>26604.919989999999</v>
      </c>
      <c r="J78" s="19">
        <v>1898.8538900000001</v>
      </c>
      <c r="K78" s="19">
        <f t="shared" si="2"/>
        <v>0</v>
      </c>
      <c r="L78" s="19">
        <v>40032324.321030013</v>
      </c>
      <c r="M78" s="18" t="s">
        <v>97</v>
      </c>
    </row>
    <row r="79" spans="1:13" customFormat="1" ht="21.75" customHeight="1" x14ac:dyDescent="0.2">
      <c r="A79" s="17" t="s">
        <v>96</v>
      </c>
      <c r="B79" s="19">
        <v>48103.411719999996</v>
      </c>
      <c r="C79" s="19">
        <v>0</v>
      </c>
      <c r="D79" s="19">
        <v>158881.26530999999</v>
      </c>
      <c r="E79" s="19">
        <v>4637.88</v>
      </c>
      <c r="F79" s="19">
        <v>0</v>
      </c>
      <c r="G79" s="19">
        <v>55872.046200000004</v>
      </c>
      <c r="H79" s="19">
        <v>400178.50720000005</v>
      </c>
      <c r="I79" s="19">
        <v>0</v>
      </c>
      <c r="J79" s="19">
        <v>700</v>
      </c>
      <c r="K79" s="19">
        <f t="shared" si="2"/>
        <v>0</v>
      </c>
      <c r="L79" s="19">
        <v>668373.11043000012</v>
      </c>
      <c r="M79" s="18" t="s">
        <v>95</v>
      </c>
    </row>
    <row r="80" spans="1:13" customFormat="1" ht="21.75" customHeight="1" x14ac:dyDescent="0.2">
      <c r="A80" s="17" t="s">
        <v>271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4204</v>
      </c>
      <c r="H80" s="19">
        <v>0</v>
      </c>
      <c r="I80" s="19">
        <v>0</v>
      </c>
      <c r="J80" s="19">
        <v>0</v>
      </c>
      <c r="K80" s="19">
        <f t="shared" si="2"/>
        <v>0</v>
      </c>
      <c r="L80" s="19">
        <v>4204</v>
      </c>
      <c r="M80" s="18" t="s">
        <v>272</v>
      </c>
    </row>
    <row r="81" spans="1:13" customFormat="1" ht="21.75" customHeight="1" x14ac:dyDescent="0.2">
      <c r="A81" s="17" t="s">
        <v>94</v>
      </c>
      <c r="B81" s="19">
        <v>343804.08437</v>
      </c>
      <c r="C81" s="19">
        <v>0</v>
      </c>
      <c r="D81" s="19">
        <v>0</v>
      </c>
      <c r="E81" s="19">
        <v>0</v>
      </c>
      <c r="F81" s="19">
        <v>0</v>
      </c>
      <c r="G81" s="19">
        <v>32394.921399999999</v>
      </c>
      <c r="H81" s="19">
        <v>0</v>
      </c>
      <c r="I81" s="19">
        <v>0</v>
      </c>
      <c r="J81" s="19">
        <v>0</v>
      </c>
      <c r="K81" s="19">
        <f t="shared" si="2"/>
        <v>0</v>
      </c>
      <c r="L81" s="19">
        <v>376199.00576999999</v>
      </c>
      <c r="M81" s="18" t="s">
        <v>93</v>
      </c>
    </row>
    <row r="82" spans="1:13" customFormat="1" ht="21.75" customHeight="1" x14ac:dyDescent="0.2">
      <c r="A82" s="17" t="s">
        <v>92</v>
      </c>
      <c r="B82" s="19">
        <v>149952.81630000001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f t="shared" si="2"/>
        <v>0</v>
      </c>
      <c r="L82" s="19">
        <v>149952.81630000001</v>
      </c>
      <c r="M82" s="18" t="s">
        <v>91</v>
      </c>
    </row>
    <row r="83" spans="1:13" customFormat="1" ht="21.75" customHeight="1" x14ac:dyDescent="0.2">
      <c r="A83" s="17" t="s">
        <v>88</v>
      </c>
      <c r="B83" s="19">
        <v>4190596.6608299999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f t="shared" si="2"/>
        <v>0</v>
      </c>
      <c r="L83" s="19">
        <v>4190596.6608299999</v>
      </c>
      <c r="M83" s="18" t="s">
        <v>87</v>
      </c>
    </row>
    <row r="84" spans="1:13" customFormat="1" ht="21.75" customHeight="1" x14ac:dyDescent="0.2">
      <c r="A84" s="17" t="s">
        <v>86</v>
      </c>
      <c r="B84" s="19">
        <v>1196370.2050000001</v>
      </c>
      <c r="C84" s="19">
        <v>0</v>
      </c>
      <c r="D84" s="19">
        <v>5930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f t="shared" si="2"/>
        <v>0</v>
      </c>
      <c r="L84" s="19">
        <v>1202300.2050000001</v>
      </c>
      <c r="M84" s="18" t="s">
        <v>85</v>
      </c>
    </row>
    <row r="85" spans="1:13" customFormat="1" ht="21.75" customHeight="1" x14ac:dyDescent="0.2">
      <c r="A85" s="17" t="s">
        <v>84</v>
      </c>
      <c r="B85" s="19">
        <v>0</v>
      </c>
      <c r="C85" s="19">
        <v>8449.3348299999998</v>
      </c>
      <c r="D85" s="19">
        <v>0</v>
      </c>
      <c r="E85" s="19">
        <v>0</v>
      </c>
      <c r="F85" s="19">
        <v>0</v>
      </c>
      <c r="G85" s="19">
        <v>0</v>
      </c>
      <c r="H85" s="19">
        <v>3062.2</v>
      </c>
      <c r="I85" s="19">
        <v>0</v>
      </c>
      <c r="J85" s="19">
        <v>0</v>
      </c>
      <c r="K85" s="19">
        <f t="shared" si="2"/>
        <v>0</v>
      </c>
      <c r="L85" s="19">
        <v>11511.534830000001</v>
      </c>
      <c r="M85" s="18" t="s">
        <v>83</v>
      </c>
    </row>
    <row r="86" spans="1:13" customFormat="1" ht="21.75" customHeight="1" x14ac:dyDescent="0.2">
      <c r="A86" s="17" t="s">
        <v>82</v>
      </c>
      <c r="B86" s="19">
        <v>13259</v>
      </c>
      <c r="C86" s="19">
        <v>0</v>
      </c>
      <c r="D86" s="19">
        <v>0</v>
      </c>
      <c r="E86" s="19">
        <v>0</v>
      </c>
      <c r="F86" s="19">
        <v>0</v>
      </c>
      <c r="G86" s="19">
        <v>96192.899670000013</v>
      </c>
      <c r="H86" s="19">
        <v>6103.9280799999997</v>
      </c>
      <c r="I86" s="19">
        <v>0</v>
      </c>
      <c r="J86" s="19">
        <v>3750</v>
      </c>
      <c r="K86" s="19">
        <f t="shared" si="2"/>
        <v>0</v>
      </c>
      <c r="L86" s="19">
        <v>119305.82775000001</v>
      </c>
      <c r="M86" s="18" t="s">
        <v>81</v>
      </c>
    </row>
    <row r="87" spans="1:13" customFormat="1" ht="21.75" customHeight="1" x14ac:dyDescent="0.2">
      <c r="A87" s="17" t="s">
        <v>78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41831.708380000004</v>
      </c>
      <c r="H87" s="19">
        <v>34514.6</v>
      </c>
      <c r="I87" s="19">
        <v>0</v>
      </c>
      <c r="J87" s="19">
        <v>0</v>
      </c>
      <c r="K87" s="19">
        <f t="shared" si="2"/>
        <v>0</v>
      </c>
      <c r="L87" s="19">
        <v>76346.308380000002</v>
      </c>
      <c r="M87" s="18" t="s">
        <v>77</v>
      </c>
    </row>
    <row r="88" spans="1:13" customFormat="1" ht="21.75" customHeight="1" x14ac:dyDescent="0.2">
      <c r="A88" s="17" t="s">
        <v>76</v>
      </c>
      <c r="B88" s="19">
        <v>423094.92110000004</v>
      </c>
      <c r="C88" s="19">
        <v>0</v>
      </c>
      <c r="D88" s="19">
        <v>1570073.8760200001</v>
      </c>
      <c r="E88" s="19">
        <v>0</v>
      </c>
      <c r="F88" s="19">
        <v>0</v>
      </c>
      <c r="G88" s="19">
        <v>69609.037409999975</v>
      </c>
      <c r="H88" s="19">
        <v>40316.236280000005</v>
      </c>
      <c r="I88" s="19">
        <v>57420.649950000006</v>
      </c>
      <c r="J88" s="19">
        <v>21654.246739999999</v>
      </c>
      <c r="K88" s="19">
        <f t="shared" si="2"/>
        <v>0</v>
      </c>
      <c r="L88" s="19">
        <v>2182168.9674999993</v>
      </c>
      <c r="M88" s="18" t="s">
        <v>75</v>
      </c>
    </row>
    <row r="89" spans="1:13" customFormat="1" ht="21.75" customHeight="1" x14ac:dyDescent="0.2">
      <c r="A89" s="17" t="s">
        <v>74</v>
      </c>
      <c r="B89" s="19">
        <v>0</v>
      </c>
      <c r="C89" s="19">
        <v>8272.295900000001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f t="shared" si="2"/>
        <v>0</v>
      </c>
      <c r="L89" s="19">
        <v>8272.295900000001</v>
      </c>
      <c r="M89" s="18" t="s">
        <v>73</v>
      </c>
    </row>
    <row r="90" spans="1:13" customFormat="1" ht="21.75" customHeight="1" x14ac:dyDescent="0.2">
      <c r="A90" s="17" t="s">
        <v>72</v>
      </c>
      <c r="B90" s="19">
        <v>0</v>
      </c>
      <c r="C90" s="19">
        <v>0</v>
      </c>
      <c r="D90" s="19">
        <v>0</v>
      </c>
      <c r="E90" s="19">
        <v>21973002.637509998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f t="shared" si="2"/>
        <v>0</v>
      </c>
      <c r="L90" s="19">
        <v>21973002.637509998</v>
      </c>
      <c r="M90" s="18" t="s">
        <v>71</v>
      </c>
    </row>
    <row r="91" spans="1:13" customFormat="1" ht="21.75" customHeight="1" thickBot="1" x14ac:dyDescent="0.25">
      <c r="A91" s="3" t="s">
        <v>275</v>
      </c>
      <c r="B91" s="20">
        <v>75615963.157080024</v>
      </c>
      <c r="C91" s="21">
        <v>16721.630730000001</v>
      </c>
      <c r="D91" s="23">
        <v>12985234.91523</v>
      </c>
      <c r="E91" s="21">
        <v>21977640.517509997</v>
      </c>
      <c r="F91" s="21">
        <v>9104.0748999999996</v>
      </c>
      <c r="G91" s="21">
        <v>635871.55254999991</v>
      </c>
      <c r="H91" s="21">
        <v>486742.94596000004</v>
      </c>
      <c r="I91" s="21">
        <v>88186.569940000001</v>
      </c>
      <c r="J91" s="21">
        <v>28003.100629999997</v>
      </c>
      <c r="K91" s="21">
        <f t="shared" si="2"/>
        <v>0</v>
      </c>
      <c r="L91" s="20">
        <v>111843468.46453002</v>
      </c>
      <c r="M91" s="29" t="s">
        <v>3</v>
      </c>
    </row>
    <row r="92" spans="1:13" customFormat="1" ht="28.5" x14ac:dyDescent="0.2">
      <c r="A92" s="28" t="s">
        <v>70</v>
      </c>
      <c r="B92" s="19" t="s">
        <v>253</v>
      </c>
      <c r="C92" s="19" t="s">
        <v>253</v>
      </c>
      <c r="D92" s="19" t="s">
        <v>253</v>
      </c>
      <c r="E92" s="19" t="s">
        <v>253</v>
      </c>
      <c r="F92" s="19" t="s">
        <v>253</v>
      </c>
      <c r="G92" s="19" t="s">
        <v>253</v>
      </c>
      <c r="H92" s="19" t="s">
        <v>253</v>
      </c>
      <c r="I92" s="19" t="s">
        <v>253</v>
      </c>
      <c r="J92" s="19" t="s">
        <v>253</v>
      </c>
      <c r="K92" s="19" t="str">
        <f t="shared" si="2"/>
        <v/>
      </c>
      <c r="L92" s="19" t="s">
        <v>253</v>
      </c>
      <c r="M92" s="16" t="s">
        <v>267</v>
      </c>
    </row>
    <row r="93" spans="1:13" customFormat="1" ht="13.5" customHeight="1" x14ac:dyDescent="0.2">
      <c r="A93" s="17" t="s">
        <v>69</v>
      </c>
      <c r="B93" s="19">
        <v>0</v>
      </c>
      <c r="C93" s="19">
        <v>3220</v>
      </c>
      <c r="D93" s="19">
        <v>11506.6728</v>
      </c>
      <c r="E93" s="19">
        <v>0</v>
      </c>
      <c r="F93" s="19">
        <v>0</v>
      </c>
      <c r="G93" s="19">
        <v>0</v>
      </c>
      <c r="H93" s="19">
        <v>0</v>
      </c>
      <c r="I93" s="19">
        <v>6400.6615599999996</v>
      </c>
      <c r="J93" s="19">
        <v>0</v>
      </c>
      <c r="K93" s="19">
        <f t="shared" si="2"/>
        <v>0</v>
      </c>
      <c r="L93" s="19">
        <v>21127.334360000001</v>
      </c>
      <c r="M93" s="18" t="s">
        <v>68</v>
      </c>
    </row>
    <row r="94" spans="1:13" customFormat="1" ht="13.5" customHeight="1" x14ac:dyDescent="0.2">
      <c r="A94" s="17" t="s">
        <v>65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306572.80338</v>
      </c>
      <c r="I94" s="19">
        <v>26629.000010000003</v>
      </c>
      <c r="J94" s="19">
        <v>58037.888200000001</v>
      </c>
      <c r="K94" s="19">
        <f t="shared" si="2"/>
        <v>0</v>
      </c>
      <c r="L94" s="19">
        <v>391239.69159</v>
      </c>
      <c r="M94" s="18" t="s">
        <v>64</v>
      </c>
    </row>
    <row r="95" spans="1:13" customFormat="1" ht="13.5" customHeight="1" x14ac:dyDescent="0.2">
      <c r="A95" s="17" t="s">
        <v>63</v>
      </c>
      <c r="B95" s="19">
        <v>1494237.7446199998</v>
      </c>
      <c r="C95" s="19">
        <v>0</v>
      </c>
      <c r="D95" s="19">
        <v>3320051.890970001</v>
      </c>
      <c r="E95" s="19">
        <v>100233.20226999999</v>
      </c>
      <c r="F95" s="19">
        <v>26737.832340000001</v>
      </c>
      <c r="G95" s="19">
        <v>21478253.137320019</v>
      </c>
      <c r="H95" s="19">
        <v>34542564.360570073</v>
      </c>
      <c r="I95" s="19">
        <v>33163258.154720038</v>
      </c>
      <c r="J95" s="19">
        <v>4572108.1654099943</v>
      </c>
      <c r="K95" s="19">
        <f t="shared" si="2"/>
        <v>0</v>
      </c>
      <c r="L95" s="19">
        <v>98697444.488220125</v>
      </c>
      <c r="M95" s="18" t="s">
        <v>62</v>
      </c>
    </row>
    <row r="96" spans="1:13" customFormat="1" ht="13.5" customHeight="1" x14ac:dyDescent="0.2">
      <c r="A96" s="17" t="s">
        <v>61</v>
      </c>
      <c r="B96" s="19">
        <v>0</v>
      </c>
      <c r="C96" s="19">
        <v>0</v>
      </c>
      <c r="D96" s="19">
        <v>0</v>
      </c>
      <c r="E96" s="19">
        <v>19567081.737940002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f t="shared" si="2"/>
        <v>0</v>
      </c>
      <c r="L96" s="19">
        <v>19567081.737940002</v>
      </c>
      <c r="M96" s="18" t="s">
        <v>60</v>
      </c>
    </row>
    <row r="97" spans="1:13" customFormat="1" ht="13.5" customHeight="1" x14ac:dyDescent="0.2">
      <c r="A97" s="17" t="s">
        <v>59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64600.030730000006</v>
      </c>
      <c r="H97" s="19">
        <v>1252.97082</v>
      </c>
      <c r="I97" s="19">
        <v>309489.92320000002</v>
      </c>
      <c r="J97" s="19">
        <v>8755.7636999999995</v>
      </c>
      <c r="K97" s="19">
        <f t="shared" si="2"/>
        <v>0</v>
      </c>
      <c r="L97" s="19">
        <v>384098.68845000007</v>
      </c>
      <c r="M97" s="18" t="s">
        <v>258</v>
      </c>
    </row>
    <row r="98" spans="1:13" customFormat="1" ht="13.5" customHeight="1" x14ac:dyDescent="0.2">
      <c r="A98" s="17" t="s">
        <v>58</v>
      </c>
      <c r="B98" s="19">
        <v>1493703.3699700001</v>
      </c>
      <c r="C98" s="19">
        <v>0</v>
      </c>
      <c r="D98" s="19">
        <v>15895.401420000002</v>
      </c>
      <c r="E98" s="19">
        <v>0</v>
      </c>
      <c r="F98" s="19">
        <v>2645013.9888500003</v>
      </c>
      <c r="G98" s="19">
        <v>787258.54191000026</v>
      </c>
      <c r="H98" s="19">
        <v>2025703.8235100002</v>
      </c>
      <c r="I98" s="19">
        <v>21132.834139999999</v>
      </c>
      <c r="J98" s="19">
        <v>6985.1785</v>
      </c>
      <c r="K98" s="19">
        <f t="shared" si="2"/>
        <v>0</v>
      </c>
      <c r="L98" s="19">
        <v>6995693.1383000007</v>
      </c>
      <c r="M98" s="18" t="s">
        <v>57</v>
      </c>
    </row>
    <row r="99" spans="1:13" customFormat="1" ht="13.5" customHeight="1" x14ac:dyDescent="0.2">
      <c r="A99" s="17" t="s">
        <v>56</v>
      </c>
      <c r="B99" s="19">
        <v>11129594.902210001</v>
      </c>
      <c r="C99" s="19">
        <v>56624.702549999995</v>
      </c>
      <c r="D99" s="19">
        <v>941060.97424999997</v>
      </c>
      <c r="E99" s="19">
        <v>432671.45348000003</v>
      </c>
      <c r="F99" s="19">
        <v>0</v>
      </c>
      <c r="G99" s="19">
        <v>10775147.617879996</v>
      </c>
      <c r="H99" s="19">
        <v>4944438.7688899981</v>
      </c>
      <c r="I99" s="19">
        <v>3658721.8616499985</v>
      </c>
      <c r="J99" s="19">
        <v>582285.17380000011</v>
      </c>
      <c r="K99" s="19">
        <f t="shared" si="2"/>
        <v>0</v>
      </c>
      <c r="L99" s="19">
        <v>32520545.454709992</v>
      </c>
      <c r="M99" s="18" t="s">
        <v>55</v>
      </c>
    </row>
    <row r="100" spans="1:13" customFormat="1" ht="13.5" customHeight="1" x14ac:dyDescent="0.2">
      <c r="A100" s="17" t="s">
        <v>54</v>
      </c>
      <c r="B100" s="19">
        <v>9645187.7686000001</v>
      </c>
      <c r="C100" s="19">
        <v>32.126400000000004</v>
      </c>
      <c r="D100" s="19">
        <v>3814.62619</v>
      </c>
      <c r="E100" s="19">
        <v>102170.94151999999</v>
      </c>
      <c r="F100" s="19">
        <v>0</v>
      </c>
      <c r="G100" s="19">
        <v>2758180.8502699994</v>
      </c>
      <c r="H100" s="19">
        <v>6218984.8088300005</v>
      </c>
      <c r="I100" s="19">
        <v>2722986.4834799995</v>
      </c>
      <c r="J100" s="19">
        <v>1302369.7056500006</v>
      </c>
      <c r="K100" s="19">
        <f t="shared" si="2"/>
        <v>0</v>
      </c>
      <c r="L100" s="19">
        <v>22753727.310940001</v>
      </c>
      <c r="M100" s="18" t="s">
        <v>53</v>
      </c>
    </row>
    <row r="101" spans="1:13" customFormat="1" ht="13.5" customHeight="1" x14ac:dyDescent="0.2">
      <c r="A101" s="17" t="s">
        <v>52</v>
      </c>
      <c r="B101" s="19">
        <v>0</v>
      </c>
      <c r="C101" s="19">
        <v>0</v>
      </c>
      <c r="D101" s="19">
        <v>17211.591660000002</v>
      </c>
      <c r="E101" s="19">
        <v>0</v>
      </c>
      <c r="F101" s="19">
        <v>0</v>
      </c>
      <c r="G101" s="19">
        <v>780477.27775000001</v>
      </c>
      <c r="H101" s="19">
        <v>414757.46281000011</v>
      </c>
      <c r="I101" s="19">
        <v>584114.64223999996</v>
      </c>
      <c r="J101" s="19">
        <v>138440.50720999998</v>
      </c>
      <c r="K101" s="19">
        <f t="shared" si="2"/>
        <v>0</v>
      </c>
      <c r="L101" s="19">
        <v>1935001.4816700001</v>
      </c>
      <c r="M101" s="18" t="s">
        <v>51</v>
      </c>
    </row>
    <row r="102" spans="1:13" customFormat="1" ht="13.5" customHeight="1" x14ac:dyDescent="0.2">
      <c r="A102" s="17" t="s">
        <v>50</v>
      </c>
      <c r="B102" s="19">
        <v>9338.5005000000001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f t="shared" si="2"/>
        <v>0</v>
      </c>
      <c r="L102" s="19">
        <v>9338.5005000000001</v>
      </c>
      <c r="M102" s="18" t="s">
        <v>257</v>
      </c>
    </row>
    <row r="103" spans="1:13" customFormat="1" ht="13.5" customHeight="1" x14ac:dyDescent="0.2">
      <c r="A103" s="17" t="s">
        <v>280</v>
      </c>
      <c r="B103" s="19">
        <v>0</v>
      </c>
      <c r="C103" s="19">
        <v>0</v>
      </c>
      <c r="D103" s="19">
        <v>385.1508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f t="shared" si="2"/>
        <v>0</v>
      </c>
      <c r="L103" s="19">
        <v>385.1508</v>
      </c>
      <c r="M103" s="18" t="s">
        <v>281</v>
      </c>
    </row>
    <row r="104" spans="1:13" customFormat="1" ht="13.5" customHeight="1" x14ac:dyDescent="0.2">
      <c r="A104" s="17" t="s">
        <v>49</v>
      </c>
      <c r="B104" s="19">
        <v>252918.9129</v>
      </c>
      <c r="C104" s="19">
        <v>0</v>
      </c>
      <c r="D104" s="19">
        <v>8832.1324999999997</v>
      </c>
      <c r="E104" s="19">
        <v>12247.41987</v>
      </c>
      <c r="F104" s="19">
        <v>5489.9584100000002</v>
      </c>
      <c r="G104" s="19">
        <v>5982812.2552499995</v>
      </c>
      <c r="H104" s="19">
        <v>1634658.6445099993</v>
      </c>
      <c r="I104" s="19">
        <v>4047234.2906199987</v>
      </c>
      <c r="J104" s="19">
        <v>102845.66248999997</v>
      </c>
      <c r="K104" s="19">
        <f t="shared" ref="K104:K135" si="3">IF(L104&lt;&gt;"",0,"")</f>
        <v>0</v>
      </c>
      <c r="L104" s="19">
        <v>12047039.276549997</v>
      </c>
      <c r="M104" s="18" t="s">
        <v>256</v>
      </c>
    </row>
    <row r="105" spans="1:13" customFormat="1" ht="13.5" customHeight="1" x14ac:dyDescent="0.2">
      <c r="A105" s="17" t="s">
        <v>48</v>
      </c>
      <c r="B105" s="19">
        <v>8609554.0752799995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24847.826359999999</v>
      </c>
      <c r="I105" s="19">
        <v>0</v>
      </c>
      <c r="J105" s="19">
        <v>0</v>
      </c>
      <c r="K105" s="19">
        <f t="shared" si="3"/>
        <v>0</v>
      </c>
      <c r="L105" s="19">
        <v>8634401.9016399998</v>
      </c>
      <c r="M105" s="18" t="s">
        <v>47</v>
      </c>
    </row>
    <row r="106" spans="1:13" customFormat="1" ht="13.5" customHeight="1" x14ac:dyDescent="0.2">
      <c r="A106" s="17" t="s">
        <v>46</v>
      </c>
      <c r="B106" s="19">
        <v>2435793.5032299999</v>
      </c>
      <c r="C106" s="19">
        <v>0</v>
      </c>
      <c r="D106" s="19">
        <v>90756.282599999991</v>
      </c>
      <c r="E106" s="19">
        <v>8410.536759999999</v>
      </c>
      <c r="F106" s="19">
        <v>8113529.0555599993</v>
      </c>
      <c r="G106" s="19">
        <v>1377873.20123</v>
      </c>
      <c r="H106" s="19">
        <v>2832334.2100599995</v>
      </c>
      <c r="I106" s="19">
        <v>91809.883530000006</v>
      </c>
      <c r="J106" s="19">
        <v>95654.572620000006</v>
      </c>
      <c r="K106" s="19">
        <f t="shared" si="3"/>
        <v>0</v>
      </c>
      <c r="L106" s="19">
        <v>15046161.245589999</v>
      </c>
      <c r="M106" s="18" t="s">
        <v>45</v>
      </c>
    </row>
    <row r="107" spans="1:13" customFormat="1" ht="13.5" customHeight="1" x14ac:dyDescent="0.2">
      <c r="A107" s="17" t="s">
        <v>44</v>
      </c>
      <c r="B107" s="19">
        <v>1867.2027</v>
      </c>
      <c r="C107" s="19">
        <v>0</v>
      </c>
      <c r="D107" s="19">
        <v>7921.5</v>
      </c>
      <c r="E107" s="19">
        <v>0</v>
      </c>
      <c r="F107" s="19">
        <v>0</v>
      </c>
      <c r="G107" s="19">
        <v>0</v>
      </c>
      <c r="H107" s="19">
        <v>6721</v>
      </c>
      <c r="I107" s="19">
        <v>2769.9070400000001</v>
      </c>
      <c r="J107" s="19">
        <v>0</v>
      </c>
      <c r="K107" s="19">
        <f t="shared" si="3"/>
        <v>0</v>
      </c>
      <c r="L107" s="19">
        <v>19279.60974</v>
      </c>
      <c r="M107" s="18" t="s">
        <v>43</v>
      </c>
    </row>
    <row r="108" spans="1:13" customFormat="1" ht="13.5" customHeight="1" x14ac:dyDescent="0.2">
      <c r="A108" s="17" t="s">
        <v>42</v>
      </c>
      <c r="B108" s="19">
        <v>298429.59999999998</v>
      </c>
      <c r="C108" s="19">
        <v>0</v>
      </c>
      <c r="D108" s="19">
        <v>269726.06770999997</v>
      </c>
      <c r="E108" s="19">
        <v>0</v>
      </c>
      <c r="F108" s="19">
        <v>0</v>
      </c>
      <c r="G108" s="19">
        <v>219915.03918000002</v>
      </c>
      <c r="H108" s="19">
        <v>40781.289170000004</v>
      </c>
      <c r="I108" s="19">
        <v>0</v>
      </c>
      <c r="J108" s="19">
        <v>9824.4684799999977</v>
      </c>
      <c r="K108" s="19">
        <f t="shared" si="3"/>
        <v>0</v>
      </c>
      <c r="L108" s="19">
        <v>838676.46454000007</v>
      </c>
      <c r="M108" s="18" t="s">
        <v>41</v>
      </c>
    </row>
    <row r="109" spans="1:13" customFormat="1" ht="13.5" customHeight="1" x14ac:dyDescent="0.2">
      <c r="A109" s="17" t="s">
        <v>40</v>
      </c>
      <c r="B109" s="19">
        <v>1172504.3503099999</v>
      </c>
      <c r="C109" s="19">
        <v>0</v>
      </c>
      <c r="D109" s="19">
        <v>69299</v>
      </c>
      <c r="E109" s="19">
        <v>0</v>
      </c>
      <c r="F109" s="19">
        <v>0</v>
      </c>
      <c r="G109" s="19">
        <v>138130.82395999998</v>
      </c>
      <c r="H109" s="19">
        <v>624583.34979000012</v>
      </c>
      <c r="I109" s="19">
        <v>673697</v>
      </c>
      <c r="J109" s="19">
        <v>145366.59780000002</v>
      </c>
      <c r="K109" s="19">
        <f t="shared" si="3"/>
        <v>0</v>
      </c>
      <c r="L109" s="19">
        <v>2823581.1218600003</v>
      </c>
      <c r="M109" s="18" t="s">
        <v>39</v>
      </c>
    </row>
    <row r="110" spans="1:13" customFormat="1" ht="13.5" customHeight="1" x14ac:dyDescent="0.2">
      <c r="A110" s="17" t="s">
        <v>38</v>
      </c>
      <c r="B110" s="19">
        <v>8032902.7726199999</v>
      </c>
      <c r="C110" s="19">
        <v>0</v>
      </c>
      <c r="D110" s="19">
        <v>210515.01111999998</v>
      </c>
      <c r="E110" s="19">
        <v>8193.1788400000005</v>
      </c>
      <c r="F110" s="19">
        <v>227891.272</v>
      </c>
      <c r="G110" s="19">
        <v>711031.00523999997</v>
      </c>
      <c r="H110" s="19">
        <v>1258232.80122</v>
      </c>
      <c r="I110" s="19">
        <v>133124.80610000002</v>
      </c>
      <c r="J110" s="19">
        <v>1318.0900200000001</v>
      </c>
      <c r="K110" s="19">
        <f t="shared" si="3"/>
        <v>0</v>
      </c>
      <c r="L110" s="19">
        <v>10583208.93716</v>
      </c>
      <c r="M110" s="18" t="s">
        <v>37</v>
      </c>
    </row>
    <row r="111" spans="1:13" customFormat="1" ht="13.5" customHeight="1" x14ac:dyDescent="0.2">
      <c r="A111" s="17" t="s">
        <v>282</v>
      </c>
      <c r="B111" s="19">
        <v>9702.8799999999992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f t="shared" si="3"/>
        <v>0</v>
      </c>
      <c r="L111" s="19">
        <v>9702.8799999999992</v>
      </c>
      <c r="M111" s="18" t="s">
        <v>283</v>
      </c>
    </row>
    <row r="112" spans="1:13" customFormat="1" ht="13.5" customHeight="1" x14ac:dyDescent="0.2">
      <c r="A112" s="17" t="s">
        <v>36</v>
      </c>
      <c r="B112" s="19">
        <v>3675989.0204200009</v>
      </c>
      <c r="C112" s="19">
        <v>1909.9304999999999</v>
      </c>
      <c r="D112" s="19">
        <v>1591261.1346100001</v>
      </c>
      <c r="E112" s="19">
        <v>6620084.2703799997</v>
      </c>
      <c r="F112" s="19">
        <v>1518967.28327</v>
      </c>
      <c r="G112" s="19">
        <v>822891.20619000006</v>
      </c>
      <c r="H112" s="19">
        <v>727754.81358000019</v>
      </c>
      <c r="I112" s="19">
        <v>821337.5218100003</v>
      </c>
      <c r="J112" s="19">
        <v>75138.511839999992</v>
      </c>
      <c r="K112" s="19">
        <f t="shared" si="3"/>
        <v>0</v>
      </c>
      <c r="L112" s="19">
        <v>15855333.692600001</v>
      </c>
      <c r="M112" s="18" t="s">
        <v>35</v>
      </c>
    </row>
    <row r="113" spans="1:13" customFormat="1" ht="13.5" customHeight="1" x14ac:dyDescent="0.2">
      <c r="A113" s="17" t="s">
        <v>34</v>
      </c>
      <c r="B113" s="19">
        <v>957.19805000000008</v>
      </c>
      <c r="C113" s="19">
        <v>0</v>
      </c>
      <c r="D113" s="19">
        <v>63056.50056</v>
      </c>
      <c r="E113" s="19">
        <v>0</v>
      </c>
      <c r="F113" s="19">
        <v>3780.0005200000001</v>
      </c>
      <c r="G113" s="19">
        <v>3963121.2217799998</v>
      </c>
      <c r="H113" s="19">
        <v>652876.6097200003</v>
      </c>
      <c r="I113" s="19">
        <v>565513.29050999996</v>
      </c>
      <c r="J113" s="19">
        <v>37284.165690000002</v>
      </c>
      <c r="K113" s="19">
        <f t="shared" si="3"/>
        <v>0</v>
      </c>
      <c r="L113" s="19">
        <v>5286588.9868299998</v>
      </c>
      <c r="M113" s="18" t="s">
        <v>33</v>
      </c>
    </row>
    <row r="114" spans="1:13" customFormat="1" ht="13.5" customHeight="1" x14ac:dyDescent="0.2">
      <c r="A114" s="17" t="s">
        <v>32</v>
      </c>
      <c r="B114" s="19">
        <v>101452.99280000001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10921</v>
      </c>
      <c r="I114" s="19">
        <v>0</v>
      </c>
      <c r="J114" s="19">
        <v>0</v>
      </c>
      <c r="K114" s="19">
        <f t="shared" si="3"/>
        <v>0</v>
      </c>
      <c r="L114" s="19">
        <v>112373.99280000001</v>
      </c>
      <c r="M114" s="18" t="s">
        <v>31</v>
      </c>
    </row>
    <row r="115" spans="1:13" customFormat="1" ht="13.5" customHeight="1" x14ac:dyDescent="0.2">
      <c r="A115" s="17" t="s">
        <v>30</v>
      </c>
      <c r="B115" s="19">
        <v>2063739.2383299998</v>
      </c>
      <c r="C115" s="19">
        <v>0</v>
      </c>
      <c r="D115" s="19">
        <v>18724</v>
      </c>
      <c r="E115" s="19">
        <v>0</v>
      </c>
      <c r="F115" s="19">
        <v>0</v>
      </c>
      <c r="G115" s="19">
        <v>165316.91683</v>
      </c>
      <c r="H115" s="19">
        <v>69760.402359999993</v>
      </c>
      <c r="I115" s="19">
        <v>32387.27637</v>
      </c>
      <c r="J115" s="19">
        <v>300871.7304</v>
      </c>
      <c r="K115" s="19">
        <f t="shared" si="3"/>
        <v>0</v>
      </c>
      <c r="L115" s="19">
        <v>2650799.5642900001</v>
      </c>
      <c r="M115" s="18" t="s">
        <v>29</v>
      </c>
    </row>
    <row r="116" spans="1:13" customFormat="1" ht="15.75" thickBot="1" x14ac:dyDescent="0.25">
      <c r="A116" s="3" t="s">
        <v>275</v>
      </c>
      <c r="B116" s="20">
        <v>50427874.032540008</v>
      </c>
      <c r="C116" s="21">
        <v>61786.759449999998</v>
      </c>
      <c r="D116" s="21">
        <v>6640017.9371900037</v>
      </c>
      <c r="E116" s="21">
        <v>26851092.74106</v>
      </c>
      <c r="F116" s="21">
        <v>12541409.39095</v>
      </c>
      <c r="G116" s="21">
        <v>50025009.125520013</v>
      </c>
      <c r="H116" s="21">
        <v>56337746.94558008</v>
      </c>
      <c r="I116" s="21">
        <v>46860607.53698004</v>
      </c>
      <c r="J116" s="21">
        <v>7437286.1818099935</v>
      </c>
      <c r="K116" s="21">
        <f t="shared" si="3"/>
        <v>0</v>
      </c>
      <c r="L116" s="20">
        <v>257182830.65108007</v>
      </c>
      <c r="M116" s="29" t="s">
        <v>3</v>
      </c>
    </row>
    <row r="117" spans="1:13" customFormat="1" ht="28.5" x14ac:dyDescent="0.2">
      <c r="A117" s="28" t="s">
        <v>28</v>
      </c>
      <c r="B117" s="19" t="s">
        <v>253</v>
      </c>
      <c r="C117" s="19" t="s">
        <v>253</v>
      </c>
      <c r="D117" s="19" t="s">
        <v>253</v>
      </c>
      <c r="E117" s="19" t="s">
        <v>253</v>
      </c>
      <c r="F117" s="19" t="s">
        <v>253</v>
      </c>
      <c r="G117" s="19" t="s">
        <v>253</v>
      </c>
      <c r="H117" s="19" t="s">
        <v>253</v>
      </c>
      <c r="I117" s="19" t="s">
        <v>253</v>
      </c>
      <c r="J117" s="19" t="s">
        <v>253</v>
      </c>
      <c r="K117" s="19" t="str">
        <f t="shared" si="3"/>
        <v/>
      </c>
      <c r="L117" s="19" t="s">
        <v>253</v>
      </c>
      <c r="M117" s="16" t="s">
        <v>268</v>
      </c>
    </row>
    <row r="118" spans="1:13" customFormat="1" ht="25.5" customHeight="1" x14ac:dyDescent="0.2">
      <c r="A118" s="17" t="s">
        <v>284</v>
      </c>
      <c r="B118" s="19">
        <v>50223.6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f t="shared" si="3"/>
        <v>0</v>
      </c>
      <c r="L118" s="19">
        <v>50223.6</v>
      </c>
      <c r="M118" s="18" t="s">
        <v>285</v>
      </c>
    </row>
    <row r="119" spans="1:13" customFormat="1" ht="25.5" customHeight="1" x14ac:dyDescent="0.2">
      <c r="A119" s="17" t="s">
        <v>225</v>
      </c>
      <c r="B119" s="19">
        <v>0</v>
      </c>
      <c r="C119" s="19">
        <v>17431.34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f t="shared" si="3"/>
        <v>0</v>
      </c>
      <c r="L119" s="19">
        <v>17431.34</v>
      </c>
      <c r="M119" s="18" t="s">
        <v>224</v>
      </c>
    </row>
    <row r="120" spans="1:13" customFormat="1" ht="25.5" customHeight="1" x14ac:dyDescent="0.2">
      <c r="A120" s="17" t="s">
        <v>25</v>
      </c>
      <c r="B120" s="19">
        <v>23180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32000.850200000001</v>
      </c>
      <c r="I120" s="19">
        <v>0</v>
      </c>
      <c r="J120" s="19">
        <v>0</v>
      </c>
      <c r="K120" s="19">
        <f t="shared" si="3"/>
        <v>0</v>
      </c>
      <c r="L120" s="19">
        <v>55180.850200000001</v>
      </c>
      <c r="M120" s="18" t="s">
        <v>24</v>
      </c>
    </row>
    <row r="121" spans="1:13" customFormat="1" ht="25.5" customHeight="1" x14ac:dyDescent="0.2">
      <c r="A121" s="17" t="s">
        <v>19</v>
      </c>
      <c r="B121" s="19">
        <v>5650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f t="shared" si="3"/>
        <v>0</v>
      </c>
      <c r="L121" s="19">
        <v>5650</v>
      </c>
      <c r="M121" s="18" t="s">
        <v>18</v>
      </c>
    </row>
    <row r="122" spans="1:13" customFormat="1" ht="25.5" customHeight="1" x14ac:dyDescent="0.2">
      <c r="A122" s="17" t="s">
        <v>17</v>
      </c>
      <c r="B122" s="19">
        <v>111749</v>
      </c>
      <c r="C122" s="19">
        <v>0</v>
      </c>
      <c r="D122" s="19">
        <v>42044.4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f t="shared" si="3"/>
        <v>0</v>
      </c>
      <c r="L122" s="19">
        <v>153793.4</v>
      </c>
      <c r="M122" s="18" t="s">
        <v>16</v>
      </c>
    </row>
    <row r="123" spans="1:13" customFormat="1" ht="25.5" customHeight="1" x14ac:dyDescent="0.2">
      <c r="A123" s="17" t="s">
        <v>273</v>
      </c>
      <c r="B123" s="19">
        <v>7428.1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f t="shared" si="3"/>
        <v>0</v>
      </c>
      <c r="L123" s="19">
        <v>7428.1</v>
      </c>
      <c r="M123" s="18" t="s">
        <v>274</v>
      </c>
    </row>
    <row r="124" spans="1:13" customFormat="1" ht="25.5" customHeight="1" x14ac:dyDescent="0.2">
      <c r="A124" s="17" t="s">
        <v>286</v>
      </c>
      <c r="B124" s="19">
        <v>0</v>
      </c>
      <c r="C124" s="19">
        <v>0</v>
      </c>
      <c r="D124" s="19">
        <v>6188.6210199999996</v>
      </c>
      <c r="E124" s="19">
        <v>0</v>
      </c>
      <c r="F124" s="19">
        <v>0</v>
      </c>
      <c r="G124" s="19">
        <v>16731.378969999998</v>
      </c>
      <c r="H124" s="19">
        <v>12725.866430000002</v>
      </c>
      <c r="I124" s="19">
        <v>10066.73357</v>
      </c>
      <c r="J124" s="19">
        <v>0</v>
      </c>
      <c r="K124" s="19">
        <f t="shared" si="3"/>
        <v>0</v>
      </c>
      <c r="L124" s="19">
        <v>45712.599990000002</v>
      </c>
      <c r="M124" s="18" t="s">
        <v>287</v>
      </c>
    </row>
    <row r="125" spans="1:13" customFormat="1" ht="25.5" customHeight="1" x14ac:dyDescent="0.2">
      <c r="A125" s="17" t="s">
        <v>15</v>
      </c>
      <c r="B125" s="19">
        <v>29223.415000000001</v>
      </c>
      <c r="C125" s="19">
        <v>0</v>
      </c>
      <c r="D125" s="19">
        <v>1889205.3518000001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f t="shared" si="3"/>
        <v>0</v>
      </c>
      <c r="L125" s="19">
        <v>1918428.7667999999</v>
      </c>
      <c r="M125" s="18" t="s">
        <v>14</v>
      </c>
    </row>
    <row r="126" spans="1:13" customFormat="1" ht="25.5" customHeight="1" x14ac:dyDescent="0.2">
      <c r="A126" s="17" t="s">
        <v>11</v>
      </c>
      <c r="B126" s="19">
        <v>15230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f t="shared" si="3"/>
        <v>0</v>
      </c>
      <c r="L126" s="19">
        <v>15230</v>
      </c>
      <c r="M126" s="18" t="s">
        <v>10</v>
      </c>
    </row>
    <row r="127" spans="1:13" customFormat="1" ht="25.5" customHeight="1" x14ac:dyDescent="0.2">
      <c r="A127" s="17" t="s">
        <v>5</v>
      </c>
      <c r="B127" s="19">
        <v>1914.5</v>
      </c>
      <c r="C127" s="19">
        <v>0</v>
      </c>
      <c r="D127" s="19">
        <v>22611.489000000001</v>
      </c>
      <c r="E127" s="19">
        <v>0</v>
      </c>
      <c r="F127" s="19">
        <v>0</v>
      </c>
      <c r="G127" s="19">
        <v>67413.03</v>
      </c>
      <c r="H127" s="19">
        <v>772.54463999999996</v>
      </c>
      <c r="I127" s="19">
        <v>7757.5</v>
      </c>
      <c r="J127" s="19">
        <v>400</v>
      </c>
      <c r="K127" s="19">
        <f t="shared" si="3"/>
        <v>0</v>
      </c>
      <c r="L127" s="19">
        <v>100869.06364000001</v>
      </c>
      <c r="M127" s="18" t="s">
        <v>4</v>
      </c>
    </row>
    <row r="128" spans="1:13" customFormat="1" ht="25.5" customHeight="1" x14ac:dyDescent="0.2">
      <c r="A128" s="25" t="s">
        <v>275</v>
      </c>
      <c r="B128" s="26">
        <v>244598.61499999999</v>
      </c>
      <c r="C128" s="27">
        <v>17431.34</v>
      </c>
      <c r="D128" s="27">
        <v>1960049.86182</v>
      </c>
      <c r="E128" s="27">
        <v>0</v>
      </c>
      <c r="F128" s="27">
        <v>0</v>
      </c>
      <c r="G128" s="27">
        <v>84144.408970000004</v>
      </c>
      <c r="H128" s="27">
        <v>45499.261270000003</v>
      </c>
      <c r="I128" s="27">
        <v>17824.23357</v>
      </c>
      <c r="J128" s="27">
        <v>400</v>
      </c>
      <c r="K128" s="27">
        <f t="shared" si="3"/>
        <v>0</v>
      </c>
      <c r="L128" s="27">
        <v>2369947.7206299994</v>
      </c>
      <c r="M128" s="34" t="s">
        <v>3</v>
      </c>
    </row>
    <row r="129" spans="1:13" customFormat="1" ht="25.5" customHeight="1" x14ac:dyDescent="0.2">
      <c r="A129" s="17" t="s">
        <v>2</v>
      </c>
      <c r="B129" s="19">
        <v>0</v>
      </c>
      <c r="C129" s="19">
        <v>0</v>
      </c>
      <c r="D129" s="19">
        <v>0</v>
      </c>
      <c r="E129" s="19">
        <v>504478982.486</v>
      </c>
      <c r="F129" s="19">
        <v>0</v>
      </c>
      <c r="G129" s="19">
        <v>0</v>
      </c>
      <c r="H129" s="19">
        <v>1730</v>
      </c>
      <c r="I129" s="19">
        <v>22308.683199999999</v>
      </c>
      <c r="J129" s="19">
        <v>0</v>
      </c>
      <c r="K129" s="19">
        <v>0</v>
      </c>
      <c r="L129" s="19">
        <v>504503021.1692</v>
      </c>
      <c r="M129" s="30" t="s">
        <v>1</v>
      </c>
    </row>
    <row r="130" spans="1:13" customFormat="1" ht="30" customHeight="1" thickBot="1" x14ac:dyDescent="0.25">
      <c r="A130" s="3" t="s">
        <v>255</v>
      </c>
      <c r="B130" s="22">
        <v>322908328.00346994</v>
      </c>
      <c r="C130" s="21">
        <v>7685974.4284400009</v>
      </c>
      <c r="D130" s="23">
        <v>63290707.436730005</v>
      </c>
      <c r="E130" s="23">
        <v>631713648.26459002</v>
      </c>
      <c r="F130" s="21">
        <v>30317301.109340005</v>
      </c>
      <c r="G130" s="23">
        <v>156811741.06691995</v>
      </c>
      <c r="H130" s="23">
        <v>146757463.51444343</v>
      </c>
      <c r="I130" s="23">
        <v>117457540.82516997</v>
      </c>
      <c r="J130" s="21">
        <v>20397728.400296666</v>
      </c>
      <c r="K130" s="21">
        <f>IF(L130&lt;&gt;"",0,"")</f>
        <v>0</v>
      </c>
      <c r="L130" s="24">
        <v>1497340433.0494001</v>
      </c>
      <c r="M130" s="2" t="s">
        <v>0</v>
      </c>
    </row>
  </sheetData>
  <mergeCells count="4">
    <mergeCell ref="A2:M2"/>
    <mergeCell ref="A3:M3"/>
    <mergeCell ref="A4:M4"/>
    <mergeCell ref="A1:M1"/>
  </mergeCells>
  <pageMargins left="0.19685039370078741" right="0.25" top="0.47244094488188981" bottom="0.47244094488188981" header="0.15748031496062992" footer="0.31496062992125984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rightToLeft="1" tabSelected="1" topLeftCell="A34" workbookViewId="0">
      <selection activeCell="C35" sqref="C35"/>
    </sheetView>
  </sheetViews>
  <sheetFormatPr defaultColWidth="9.125" defaultRowHeight="14.25" x14ac:dyDescent="0.2"/>
  <cols>
    <col min="1" max="1" width="17" style="1" customWidth="1"/>
    <col min="2" max="2" width="8.625" style="1" customWidth="1"/>
    <col min="3" max="3" width="6.75" style="1" bestFit="1" customWidth="1"/>
    <col min="4" max="4" width="9.375" style="1" bestFit="1" customWidth="1"/>
    <col min="5" max="6" width="8.5" style="1" bestFit="1" customWidth="1"/>
    <col min="7" max="8" width="9.375" style="1" bestFit="1" customWidth="1"/>
    <col min="9" max="9" width="8.5" style="1" bestFit="1" customWidth="1"/>
    <col min="10" max="10" width="9.375" style="1" bestFit="1" customWidth="1"/>
    <col min="11" max="11" width="6.375" style="1" customWidth="1"/>
    <col min="12" max="12" width="10.25" style="1" bestFit="1" customWidth="1"/>
    <col min="13" max="13" width="18.25" style="1" customWidth="1"/>
    <col min="14" max="16384" width="9.125" style="1"/>
  </cols>
  <sheetData>
    <row r="1" spans="1:13" s="12" customFormat="1" ht="15.75" x14ac:dyDescent="0.25">
      <c r="A1" s="37" t="s">
        <v>302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s="12" customFormat="1" ht="15.75" x14ac:dyDescent="0.25">
      <c r="A2" s="37" t="s">
        <v>251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s="12" customFormat="1" x14ac:dyDescent="0.2">
      <c r="A3" s="38" t="s">
        <v>303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12" customFormat="1" x14ac:dyDescent="0.2">
      <c r="A4" s="38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s="12" customFormat="1" ht="15" thickBot="1" x14ac:dyDescent="0.25">
      <c r="A5" s="15" t="s">
        <v>254</v>
      </c>
      <c r="B5" s="13"/>
      <c r="F5" s="13"/>
      <c r="G5" s="13"/>
      <c r="H5" s="13"/>
      <c r="I5" s="13"/>
      <c r="J5" s="13"/>
      <c r="K5" s="13"/>
      <c r="L5" s="13"/>
      <c r="M5" s="14" t="s">
        <v>252</v>
      </c>
    </row>
    <row r="6" spans="1:13" s="4" customFormat="1" ht="116.25" x14ac:dyDescent="0.2">
      <c r="A6" s="11" t="s">
        <v>247</v>
      </c>
      <c r="B6" s="9" t="s">
        <v>245</v>
      </c>
      <c r="C6" s="8" t="s">
        <v>244</v>
      </c>
      <c r="D6" s="8" t="s">
        <v>243</v>
      </c>
      <c r="E6" s="6" t="s">
        <v>242</v>
      </c>
      <c r="F6" s="7" t="s">
        <v>241</v>
      </c>
      <c r="G6" s="7" t="s">
        <v>240</v>
      </c>
      <c r="H6" s="6" t="s">
        <v>239</v>
      </c>
      <c r="I6" s="6" t="s">
        <v>238</v>
      </c>
      <c r="J6" s="6" t="s">
        <v>237</v>
      </c>
      <c r="K6" s="6" t="s">
        <v>236</v>
      </c>
      <c r="L6" s="5" t="s">
        <v>235</v>
      </c>
      <c r="M6" s="10" t="s">
        <v>246</v>
      </c>
    </row>
    <row r="7" spans="1:13" customFormat="1" ht="24" customHeight="1" x14ac:dyDescent="0.2">
      <c r="A7" s="28" t="s">
        <v>219</v>
      </c>
      <c r="B7" s="19" t="s">
        <v>253</v>
      </c>
      <c r="C7" s="19" t="s">
        <v>253</v>
      </c>
      <c r="D7" s="19" t="s">
        <v>253</v>
      </c>
      <c r="E7" s="19" t="s">
        <v>253</v>
      </c>
      <c r="F7" s="19" t="s">
        <v>253</v>
      </c>
      <c r="G7" s="19" t="s">
        <v>253</v>
      </c>
      <c r="H7" s="19" t="s">
        <v>253</v>
      </c>
      <c r="I7" s="19" t="s">
        <v>253</v>
      </c>
      <c r="J7" s="19" t="s">
        <v>253</v>
      </c>
      <c r="K7" s="19" t="str">
        <f t="shared" ref="K7:K38" si="0">IF(L7&lt;&gt;"",0,"")</f>
        <v/>
      </c>
      <c r="L7" s="19" t="s">
        <v>253</v>
      </c>
      <c r="M7" s="16" t="s">
        <v>259</v>
      </c>
    </row>
    <row r="8" spans="1:13" customFormat="1" ht="15.75" customHeight="1" x14ac:dyDescent="0.2">
      <c r="A8" s="17" t="s">
        <v>218</v>
      </c>
      <c r="B8" s="19">
        <v>3318412.5948599991</v>
      </c>
      <c r="C8" s="19">
        <v>9054.7372500000001</v>
      </c>
      <c r="D8" s="19">
        <v>780874.52124999999</v>
      </c>
      <c r="E8" s="19">
        <v>0</v>
      </c>
      <c r="F8" s="19">
        <v>2170477.8887199997</v>
      </c>
      <c r="G8" s="19">
        <v>63165.665020000008</v>
      </c>
      <c r="H8" s="19">
        <v>1146991.7976199996</v>
      </c>
      <c r="I8" s="19">
        <v>607148.60167000024</v>
      </c>
      <c r="J8" s="19">
        <v>916985.91084000049</v>
      </c>
      <c r="K8" s="19">
        <f t="shared" si="0"/>
        <v>0</v>
      </c>
      <c r="L8" s="19">
        <v>9013111.7172299996</v>
      </c>
      <c r="M8" s="18" t="s">
        <v>217</v>
      </c>
    </row>
    <row r="9" spans="1:13" customFormat="1" ht="15.75" customHeight="1" x14ac:dyDescent="0.2">
      <c r="A9" s="17" t="s">
        <v>216</v>
      </c>
      <c r="B9" s="19">
        <v>16851.840889999999</v>
      </c>
      <c r="C9" s="19">
        <v>0</v>
      </c>
      <c r="D9" s="19">
        <v>8545.2735599999978</v>
      </c>
      <c r="E9" s="19">
        <v>0</v>
      </c>
      <c r="F9" s="19">
        <v>46366.018320000003</v>
      </c>
      <c r="G9" s="19">
        <v>415.58888000000002</v>
      </c>
      <c r="H9" s="19">
        <v>77666.248680000004</v>
      </c>
      <c r="I9" s="19">
        <v>594.86400000000003</v>
      </c>
      <c r="J9" s="19">
        <v>9836.9164799999999</v>
      </c>
      <c r="K9" s="19">
        <f t="shared" si="0"/>
        <v>0</v>
      </c>
      <c r="L9" s="19">
        <v>160276.75080999997</v>
      </c>
      <c r="M9" s="18" t="s">
        <v>215</v>
      </c>
    </row>
    <row r="10" spans="1:13" customFormat="1" ht="15.75" customHeight="1" x14ac:dyDescent="0.2">
      <c r="A10" s="17" t="s">
        <v>234</v>
      </c>
      <c r="B10" s="19">
        <v>4912.4897000000001</v>
      </c>
      <c r="C10" s="19">
        <v>0</v>
      </c>
      <c r="D10" s="19">
        <v>0</v>
      </c>
      <c r="E10" s="19">
        <v>0</v>
      </c>
      <c r="F10" s="19">
        <v>4503.7939200000001</v>
      </c>
      <c r="G10" s="19">
        <v>3170.4863999999998</v>
      </c>
      <c r="H10" s="19">
        <v>39461.905870000002</v>
      </c>
      <c r="I10" s="19">
        <v>0</v>
      </c>
      <c r="J10" s="19">
        <v>259.13036</v>
      </c>
      <c r="K10" s="19">
        <f t="shared" si="0"/>
        <v>0</v>
      </c>
      <c r="L10" s="19">
        <v>52307.806250000009</v>
      </c>
      <c r="M10" s="18" t="s">
        <v>233</v>
      </c>
    </row>
    <row r="11" spans="1:13" customFormat="1" ht="15.75" customHeight="1" x14ac:dyDescent="0.2">
      <c r="A11" s="17" t="s">
        <v>214</v>
      </c>
      <c r="B11" s="19">
        <v>2132329.9901000001</v>
      </c>
      <c r="C11" s="19">
        <v>0</v>
      </c>
      <c r="D11" s="19">
        <v>245134.21831999999</v>
      </c>
      <c r="E11" s="19">
        <v>7243.4947199999997</v>
      </c>
      <c r="F11" s="19">
        <v>78679.16661</v>
      </c>
      <c r="G11" s="19">
        <v>323580.397</v>
      </c>
      <c r="H11" s="19">
        <v>101771.24524000002</v>
      </c>
      <c r="I11" s="19">
        <v>22049.06309</v>
      </c>
      <c r="J11" s="19">
        <v>314425.49082999991</v>
      </c>
      <c r="K11" s="19">
        <f t="shared" si="0"/>
        <v>0</v>
      </c>
      <c r="L11" s="19">
        <v>3225213.0659100004</v>
      </c>
      <c r="M11" s="18" t="s">
        <v>213</v>
      </c>
    </row>
    <row r="12" spans="1:13" customFormat="1" ht="15.75" customHeight="1" x14ac:dyDescent="0.2">
      <c r="A12" s="17" t="s">
        <v>212</v>
      </c>
      <c r="B12" s="19">
        <v>11960909.78386</v>
      </c>
      <c r="C12" s="19">
        <v>0</v>
      </c>
      <c r="D12" s="19">
        <v>2026463.7186800002</v>
      </c>
      <c r="E12" s="19">
        <v>0</v>
      </c>
      <c r="F12" s="19">
        <v>75255.880389999991</v>
      </c>
      <c r="G12" s="19">
        <v>289149.61460999999</v>
      </c>
      <c r="H12" s="19">
        <v>499834.35543000011</v>
      </c>
      <c r="I12" s="19">
        <v>316814.66544999997</v>
      </c>
      <c r="J12" s="19">
        <v>774133.06541999988</v>
      </c>
      <c r="K12" s="19">
        <f t="shared" si="0"/>
        <v>0</v>
      </c>
      <c r="L12" s="19">
        <v>15942561.083840001</v>
      </c>
      <c r="M12" s="18" t="s">
        <v>211</v>
      </c>
    </row>
    <row r="13" spans="1:13" customFormat="1" ht="15.75" customHeight="1" x14ac:dyDescent="0.2">
      <c r="A13" s="17" t="s">
        <v>210</v>
      </c>
      <c r="B13" s="19">
        <v>0</v>
      </c>
      <c r="C13" s="19">
        <v>0</v>
      </c>
      <c r="D13" s="19">
        <v>0</v>
      </c>
      <c r="E13" s="19">
        <v>0</v>
      </c>
      <c r="F13" s="19">
        <v>78281.851999999999</v>
      </c>
      <c r="G13" s="19">
        <v>0</v>
      </c>
      <c r="H13" s="19">
        <v>4637.0643300000002</v>
      </c>
      <c r="I13" s="19">
        <v>0</v>
      </c>
      <c r="J13" s="19">
        <v>0</v>
      </c>
      <c r="K13" s="19">
        <f t="shared" si="0"/>
        <v>0</v>
      </c>
      <c r="L13" s="19">
        <v>82918.916329999993</v>
      </c>
      <c r="M13" s="18" t="s">
        <v>209</v>
      </c>
    </row>
    <row r="14" spans="1:13" customFormat="1" ht="15.75" customHeight="1" x14ac:dyDescent="0.2">
      <c r="A14" s="17" t="s">
        <v>208</v>
      </c>
      <c r="B14" s="19">
        <v>15549507.130959997</v>
      </c>
      <c r="C14" s="19">
        <v>7176.8644700000004</v>
      </c>
      <c r="D14" s="19">
        <v>98201.075400000002</v>
      </c>
      <c r="E14" s="19">
        <v>5064.4909200000002</v>
      </c>
      <c r="F14" s="19">
        <v>51688.165410000001</v>
      </c>
      <c r="G14" s="19">
        <v>2978990.1349459975</v>
      </c>
      <c r="H14" s="19">
        <v>1177599.0051572379</v>
      </c>
      <c r="I14" s="19">
        <v>372501.06442034373</v>
      </c>
      <c r="J14" s="19">
        <v>2004832.8878314202</v>
      </c>
      <c r="K14" s="19">
        <f t="shared" si="0"/>
        <v>0</v>
      </c>
      <c r="L14" s="19">
        <v>22245560.819515001</v>
      </c>
      <c r="M14" s="18" t="s">
        <v>207</v>
      </c>
    </row>
    <row r="15" spans="1:13" customFormat="1" ht="15.75" customHeight="1" x14ac:dyDescent="0.2">
      <c r="A15" s="17" t="s">
        <v>206</v>
      </c>
      <c r="B15" s="19">
        <v>5899609.1083699958</v>
      </c>
      <c r="C15" s="19">
        <v>1307.3463999999999</v>
      </c>
      <c r="D15" s="19">
        <v>238535.86014999996</v>
      </c>
      <c r="E15" s="19">
        <v>1832.04</v>
      </c>
      <c r="F15" s="19">
        <v>349329.75373</v>
      </c>
      <c r="G15" s="19">
        <v>2810771.4265400004</v>
      </c>
      <c r="H15" s="19">
        <v>875430.10294000048</v>
      </c>
      <c r="I15" s="19">
        <v>118046.90525000001</v>
      </c>
      <c r="J15" s="19">
        <v>1344630.4966899995</v>
      </c>
      <c r="K15" s="19">
        <f t="shared" si="0"/>
        <v>0</v>
      </c>
      <c r="L15" s="19">
        <v>11639493.040069995</v>
      </c>
      <c r="M15" s="18" t="s">
        <v>205</v>
      </c>
    </row>
    <row r="16" spans="1:13" customFormat="1" ht="15.75" customHeight="1" x14ac:dyDescent="0.2">
      <c r="A16" s="17" t="s">
        <v>204</v>
      </c>
      <c r="B16" s="19">
        <v>589735.75840000005</v>
      </c>
      <c r="C16" s="19">
        <v>0</v>
      </c>
      <c r="D16" s="19">
        <v>25968.808779999996</v>
      </c>
      <c r="E16" s="19">
        <v>0</v>
      </c>
      <c r="F16" s="19">
        <v>671832.09961000003</v>
      </c>
      <c r="G16" s="19">
        <v>10504.005539999998</v>
      </c>
      <c r="H16" s="19">
        <v>341851.99185000017</v>
      </c>
      <c r="I16" s="19">
        <v>5362.6166099999991</v>
      </c>
      <c r="J16" s="19">
        <v>693899.55721</v>
      </c>
      <c r="K16" s="19">
        <f t="shared" si="0"/>
        <v>0</v>
      </c>
      <c r="L16" s="19">
        <v>2339154.838</v>
      </c>
      <c r="M16" s="18" t="s">
        <v>203</v>
      </c>
    </row>
    <row r="17" spans="1:13" customFormat="1" ht="15.75" customHeight="1" x14ac:dyDescent="0.2">
      <c r="A17" s="17" t="s">
        <v>202</v>
      </c>
      <c r="B17" s="19">
        <v>13298476.929600006</v>
      </c>
      <c r="C17" s="19">
        <v>39219.198670000005</v>
      </c>
      <c r="D17" s="19">
        <v>5994359.1060859179</v>
      </c>
      <c r="E17" s="19">
        <v>7117217.7523999996</v>
      </c>
      <c r="F17" s="19">
        <v>1969659.48746</v>
      </c>
      <c r="G17" s="19">
        <v>4424669.0050500017</v>
      </c>
      <c r="H17" s="19">
        <v>4213101.8376600025</v>
      </c>
      <c r="I17" s="19">
        <v>758663.05570999952</v>
      </c>
      <c r="J17" s="19">
        <v>2269710.4477199968</v>
      </c>
      <c r="K17" s="19">
        <f t="shared" si="0"/>
        <v>0</v>
      </c>
      <c r="L17" s="19">
        <v>40085076.820355922</v>
      </c>
      <c r="M17" s="18" t="s">
        <v>201</v>
      </c>
    </row>
    <row r="18" spans="1:13" customFormat="1" ht="15.75" customHeight="1" x14ac:dyDescent="0.2">
      <c r="A18" s="17" t="s">
        <v>200</v>
      </c>
      <c r="B18" s="19">
        <v>352644.91035000002</v>
      </c>
      <c r="C18" s="19">
        <v>0</v>
      </c>
      <c r="D18" s="19">
        <v>1266.4304</v>
      </c>
      <c r="E18" s="19">
        <v>0</v>
      </c>
      <c r="F18" s="19">
        <v>0</v>
      </c>
      <c r="G18" s="19">
        <v>122599.08639999999</v>
      </c>
      <c r="H18" s="19">
        <v>111338.95661999995</v>
      </c>
      <c r="I18" s="19">
        <v>72613.636439999987</v>
      </c>
      <c r="J18" s="19">
        <v>581756.47972000029</v>
      </c>
      <c r="K18" s="19">
        <f t="shared" si="0"/>
        <v>0</v>
      </c>
      <c r="L18" s="19">
        <v>1242219.4999300004</v>
      </c>
      <c r="M18" s="18" t="s">
        <v>199</v>
      </c>
    </row>
    <row r="19" spans="1:13" customFormat="1" ht="15.75" customHeight="1" x14ac:dyDescent="0.2">
      <c r="A19" s="17" t="s">
        <v>198</v>
      </c>
      <c r="B19" s="19">
        <v>671743.61952999991</v>
      </c>
      <c r="C19" s="19">
        <v>0</v>
      </c>
      <c r="D19" s="19">
        <v>25941.777999999998</v>
      </c>
      <c r="E19" s="19">
        <v>11921.42642</v>
      </c>
      <c r="F19" s="19">
        <v>108354.35893999999</v>
      </c>
      <c r="G19" s="19">
        <v>3070.0876999999996</v>
      </c>
      <c r="H19" s="19">
        <v>7295.4539800000002</v>
      </c>
      <c r="I19" s="19">
        <v>9366.3881000000001</v>
      </c>
      <c r="J19" s="19">
        <v>103500.7387</v>
      </c>
      <c r="K19" s="19">
        <f t="shared" si="0"/>
        <v>0</v>
      </c>
      <c r="L19" s="19">
        <v>941193.85137000005</v>
      </c>
      <c r="M19" s="18" t="s">
        <v>197</v>
      </c>
    </row>
    <row r="20" spans="1:13" customFormat="1" ht="15.75" customHeight="1" x14ac:dyDescent="0.2">
      <c r="A20" s="17" t="s">
        <v>196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3885.9576000000002</v>
      </c>
      <c r="H20" s="19">
        <v>88174.816559999992</v>
      </c>
      <c r="I20" s="19">
        <v>0</v>
      </c>
      <c r="J20" s="19">
        <v>100.78664000000001</v>
      </c>
      <c r="K20" s="19">
        <f t="shared" si="0"/>
        <v>0</v>
      </c>
      <c r="L20" s="19">
        <v>92161.560799999977</v>
      </c>
      <c r="M20" s="18" t="s">
        <v>195</v>
      </c>
    </row>
    <row r="21" spans="1:13" customFormat="1" ht="15.75" customHeight="1" x14ac:dyDescent="0.2">
      <c r="A21" s="17" t="s">
        <v>194</v>
      </c>
      <c r="B21" s="19">
        <v>93305.499060000016</v>
      </c>
      <c r="C21" s="19">
        <v>0</v>
      </c>
      <c r="D21" s="19">
        <v>19651.080269999999</v>
      </c>
      <c r="E21" s="19">
        <v>0</v>
      </c>
      <c r="F21" s="19">
        <v>33155.309939999999</v>
      </c>
      <c r="G21" s="19">
        <v>715.6511999999999</v>
      </c>
      <c r="H21" s="19">
        <v>15607.621710000003</v>
      </c>
      <c r="I21" s="19">
        <v>2109.8712399999999</v>
      </c>
      <c r="J21" s="19">
        <v>74977.540929999988</v>
      </c>
      <c r="K21" s="19">
        <f t="shared" si="0"/>
        <v>0</v>
      </c>
      <c r="L21" s="19">
        <v>239522.57435000001</v>
      </c>
      <c r="M21" s="18" t="s">
        <v>193</v>
      </c>
    </row>
    <row r="22" spans="1:13" customFormat="1" ht="15.75" customHeight="1" x14ac:dyDescent="0.2">
      <c r="A22" s="17" t="s">
        <v>192</v>
      </c>
      <c r="B22" s="19">
        <v>448321.79595999996</v>
      </c>
      <c r="C22" s="19">
        <v>0</v>
      </c>
      <c r="D22" s="19">
        <v>23366.17959</v>
      </c>
      <c r="E22" s="19">
        <v>0</v>
      </c>
      <c r="F22" s="19">
        <v>193854.03739000004</v>
      </c>
      <c r="G22" s="19">
        <v>13877.95809</v>
      </c>
      <c r="H22" s="19">
        <v>806535.89796000044</v>
      </c>
      <c r="I22" s="19">
        <v>15005.424080000001</v>
      </c>
      <c r="J22" s="19">
        <v>124825.08335000003</v>
      </c>
      <c r="K22" s="19">
        <f t="shared" si="0"/>
        <v>0</v>
      </c>
      <c r="L22" s="19">
        <v>1625786.3764200006</v>
      </c>
      <c r="M22" s="18" t="s">
        <v>191</v>
      </c>
    </row>
    <row r="23" spans="1:13" customFormat="1" ht="15.75" customHeight="1" x14ac:dyDescent="0.2">
      <c r="A23" s="17" t="s">
        <v>190</v>
      </c>
      <c r="B23" s="19">
        <v>17617861.584039997</v>
      </c>
      <c r="C23" s="19">
        <v>2222.6210799999999</v>
      </c>
      <c r="D23" s="19">
        <v>846250.55790999997</v>
      </c>
      <c r="E23" s="19">
        <v>0</v>
      </c>
      <c r="F23" s="19">
        <v>3047292.0618699999</v>
      </c>
      <c r="G23" s="19">
        <v>307140.16162000003</v>
      </c>
      <c r="H23" s="19">
        <v>2194890.8327599997</v>
      </c>
      <c r="I23" s="19">
        <v>150951.71039999998</v>
      </c>
      <c r="J23" s="19">
        <v>3095027.2771100011</v>
      </c>
      <c r="K23" s="19">
        <f t="shared" si="0"/>
        <v>0</v>
      </c>
      <c r="L23" s="19">
        <v>27261636.806789998</v>
      </c>
      <c r="M23" s="18" t="s">
        <v>189</v>
      </c>
    </row>
    <row r="24" spans="1:13" customFormat="1" ht="15.75" customHeight="1" x14ac:dyDescent="0.2">
      <c r="A24" s="17" t="s">
        <v>188</v>
      </c>
      <c r="B24" s="19">
        <v>338734.43110999995</v>
      </c>
      <c r="C24" s="19">
        <v>0</v>
      </c>
      <c r="D24" s="19">
        <v>87118.59268999999</v>
      </c>
      <c r="E24" s="19">
        <v>0</v>
      </c>
      <c r="F24" s="19">
        <v>9522.4676399999989</v>
      </c>
      <c r="G24" s="19">
        <v>345009.82030000002</v>
      </c>
      <c r="H24" s="19">
        <v>59386.444309999999</v>
      </c>
      <c r="I24" s="19">
        <v>68719.357060000024</v>
      </c>
      <c r="J24" s="19">
        <v>186939.29769999994</v>
      </c>
      <c r="K24" s="19">
        <f t="shared" si="0"/>
        <v>0</v>
      </c>
      <c r="L24" s="19">
        <v>1095430.41081</v>
      </c>
      <c r="M24" s="18" t="s">
        <v>187</v>
      </c>
    </row>
    <row r="25" spans="1:13" customFormat="1" ht="15.75" customHeight="1" x14ac:dyDescent="0.2">
      <c r="A25" s="17" t="s">
        <v>186</v>
      </c>
      <c r="B25" s="19">
        <v>0</v>
      </c>
      <c r="C25" s="19">
        <v>0</v>
      </c>
      <c r="D25" s="19">
        <v>0</v>
      </c>
      <c r="E25" s="19">
        <v>0</v>
      </c>
      <c r="F25" s="19">
        <v>9548.1129000000001</v>
      </c>
      <c r="G25" s="19">
        <v>49003.098210000004</v>
      </c>
      <c r="H25" s="19">
        <v>0</v>
      </c>
      <c r="I25" s="19">
        <v>0</v>
      </c>
      <c r="J25" s="19">
        <v>2342.3887999999997</v>
      </c>
      <c r="K25" s="19">
        <f t="shared" si="0"/>
        <v>0</v>
      </c>
      <c r="L25" s="19">
        <v>60893.599909999997</v>
      </c>
      <c r="M25" s="18" t="s">
        <v>185</v>
      </c>
    </row>
    <row r="26" spans="1:13" customFormat="1" ht="15.75" customHeight="1" x14ac:dyDescent="0.2">
      <c r="A26" s="17" t="s">
        <v>184</v>
      </c>
      <c r="B26" s="19">
        <v>734486.52153999999</v>
      </c>
      <c r="C26" s="19">
        <v>0</v>
      </c>
      <c r="D26" s="19">
        <v>80335.902799999996</v>
      </c>
      <c r="E26" s="19">
        <v>0</v>
      </c>
      <c r="F26" s="19">
        <v>20005.056</v>
      </c>
      <c r="G26" s="19">
        <v>6890.6232799999989</v>
      </c>
      <c r="H26" s="19">
        <v>36016.76124</v>
      </c>
      <c r="I26" s="19">
        <v>7761.1281499999996</v>
      </c>
      <c r="J26" s="19">
        <v>26748.240600000001</v>
      </c>
      <c r="K26" s="19">
        <f t="shared" si="0"/>
        <v>0</v>
      </c>
      <c r="L26" s="19">
        <v>912244.23360999988</v>
      </c>
      <c r="M26" s="18" t="s">
        <v>183</v>
      </c>
    </row>
    <row r="27" spans="1:13" customFormat="1" ht="15.75" customHeight="1" x14ac:dyDescent="0.2">
      <c r="A27" s="17" t="s">
        <v>182</v>
      </c>
      <c r="B27" s="19">
        <v>181852.9509</v>
      </c>
      <c r="C27" s="19">
        <v>0</v>
      </c>
      <c r="D27" s="19">
        <v>15414.722599999999</v>
      </c>
      <c r="E27" s="19">
        <v>0</v>
      </c>
      <c r="F27" s="19">
        <v>65575.553180000003</v>
      </c>
      <c r="G27" s="19">
        <v>914377.41917000001</v>
      </c>
      <c r="H27" s="19">
        <v>13330.27349</v>
      </c>
      <c r="I27" s="19">
        <v>21893.643380000001</v>
      </c>
      <c r="J27" s="19">
        <v>196286.00093000001</v>
      </c>
      <c r="K27" s="19">
        <f t="shared" si="0"/>
        <v>0</v>
      </c>
      <c r="L27" s="19">
        <v>1408730.5636500001</v>
      </c>
      <c r="M27" s="18" t="s">
        <v>181</v>
      </c>
    </row>
    <row r="28" spans="1:13" customFormat="1" ht="19.5" customHeight="1" thickBot="1" x14ac:dyDescent="0.25">
      <c r="A28" s="3" t="s">
        <v>275</v>
      </c>
      <c r="B28" s="20">
        <v>73209696.93922998</v>
      </c>
      <c r="C28" s="21">
        <v>58980.767870000003</v>
      </c>
      <c r="D28" s="21">
        <v>10517427.826485919</v>
      </c>
      <c r="E28" s="21">
        <v>7143279.2044599997</v>
      </c>
      <c r="F28" s="21">
        <v>8983381.0640299991</v>
      </c>
      <c r="G28" s="21">
        <v>12670986.187556002</v>
      </c>
      <c r="H28" s="21">
        <v>11810922.613407239</v>
      </c>
      <c r="I28" s="21">
        <v>2549601.9950503432</v>
      </c>
      <c r="J28" s="21">
        <v>12721217.737861419</v>
      </c>
      <c r="K28" s="21">
        <f t="shared" si="0"/>
        <v>0</v>
      </c>
      <c r="L28" s="21">
        <v>139665494.33595091</v>
      </c>
      <c r="M28" s="29" t="s">
        <v>3</v>
      </c>
    </row>
    <row r="29" spans="1:13" customFormat="1" ht="29.25" customHeight="1" x14ac:dyDescent="0.2">
      <c r="A29" s="28" t="s">
        <v>180</v>
      </c>
      <c r="B29" s="19" t="s">
        <v>253</v>
      </c>
      <c r="C29" s="19" t="s">
        <v>253</v>
      </c>
      <c r="D29" s="19" t="s">
        <v>253</v>
      </c>
      <c r="E29" s="19" t="s">
        <v>253</v>
      </c>
      <c r="F29" s="19" t="s">
        <v>253</v>
      </c>
      <c r="G29" s="19" t="s">
        <v>253</v>
      </c>
      <c r="H29" s="19" t="s">
        <v>253</v>
      </c>
      <c r="I29" s="19" t="s">
        <v>253</v>
      </c>
      <c r="J29" s="19" t="s">
        <v>253</v>
      </c>
      <c r="K29" s="19" t="str">
        <f t="shared" si="0"/>
        <v/>
      </c>
      <c r="L29" s="19" t="s">
        <v>253</v>
      </c>
      <c r="M29" s="31" t="s">
        <v>260</v>
      </c>
    </row>
    <row r="30" spans="1:13" customFormat="1" ht="35.25" customHeight="1" x14ac:dyDescent="0.2">
      <c r="A30" s="17" t="s">
        <v>179</v>
      </c>
      <c r="B30" s="19">
        <v>119.29857000000001</v>
      </c>
      <c r="C30" s="19">
        <v>0</v>
      </c>
      <c r="D30" s="19">
        <v>634.98</v>
      </c>
      <c r="E30" s="19">
        <v>0</v>
      </c>
      <c r="F30" s="19">
        <v>496.19556</v>
      </c>
      <c r="G30" s="19">
        <v>3845.23756</v>
      </c>
      <c r="H30" s="19">
        <v>7001.1858000000002</v>
      </c>
      <c r="I30" s="19">
        <v>0</v>
      </c>
      <c r="J30" s="19">
        <v>4.7623500000000005</v>
      </c>
      <c r="K30" s="19">
        <f t="shared" si="0"/>
        <v>0</v>
      </c>
      <c r="L30" s="19">
        <v>12101.65984</v>
      </c>
      <c r="M30" s="18" t="s">
        <v>178</v>
      </c>
    </row>
    <row r="31" spans="1:13" customFormat="1" ht="35.25" customHeight="1" x14ac:dyDescent="0.2">
      <c r="A31" s="17" t="s">
        <v>175</v>
      </c>
      <c r="B31" s="19">
        <v>4062.9913500000002</v>
      </c>
      <c r="C31" s="19">
        <v>0</v>
      </c>
      <c r="D31" s="19">
        <v>2908717.2776017422</v>
      </c>
      <c r="E31" s="19">
        <v>0</v>
      </c>
      <c r="F31" s="19">
        <v>5276.4992499999998</v>
      </c>
      <c r="G31" s="19">
        <v>0</v>
      </c>
      <c r="H31" s="19">
        <v>0</v>
      </c>
      <c r="I31" s="19">
        <v>852.77099999999996</v>
      </c>
      <c r="J31" s="19">
        <v>0</v>
      </c>
      <c r="K31" s="19">
        <f t="shared" si="0"/>
        <v>0</v>
      </c>
      <c r="L31" s="19">
        <v>2918909.539201742</v>
      </c>
      <c r="M31" s="18" t="s">
        <v>174</v>
      </c>
    </row>
    <row r="32" spans="1:13" customFormat="1" ht="35.25" customHeight="1" x14ac:dyDescent="0.2">
      <c r="A32" s="17" t="s">
        <v>173</v>
      </c>
      <c r="B32" s="19">
        <v>5169.2033899999997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8.2432800000000004</v>
      </c>
      <c r="I32" s="19">
        <v>0</v>
      </c>
      <c r="J32" s="19">
        <v>0</v>
      </c>
      <c r="K32" s="19">
        <f t="shared" si="0"/>
        <v>0</v>
      </c>
      <c r="L32" s="19">
        <v>5177.4466700000003</v>
      </c>
      <c r="M32" s="18" t="s">
        <v>172</v>
      </c>
    </row>
    <row r="33" spans="1:13" customFormat="1" ht="35.25" customHeight="1" x14ac:dyDescent="0.2">
      <c r="A33" s="17" t="s">
        <v>170</v>
      </c>
      <c r="B33" s="19">
        <v>0</v>
      </c>
      <c r="C33" s="19">
        <v>0</v>
      </c>
      <c r="D33" s="19">
        <v>8869.7594600000011</v>
      </c>
      <c r="E33" s="19">
        <v>0</v>
      </c>
      <c r="F33" s="19">
        <v>0</v>
      </c>
      <c r="G33" s="19">
        <v>0</v>
      </c>
      <c r="H33" s="19">
        <v>16594.72</v>
      </c>
      <c r="I33" s="19">
        <v>0</v>
      </c>
      <c r="J33" s="19">
        <v>0</v>
      </c>
      <c r="K33" s="19">
        <f t="shared" si="0"/>
        <v>0</v>
      </c>
      <c r="L33" s="19">
        <v>25464.479460000002</v>
      </c>
      <c r="M33" s="18" t="s">
        <v>169</v>
      </c>
    </row>
    <row r="34" spans="1:13" customFormat="1" ht="35.25" customHeight="1" x14ac:dyDescent="0.2">
      <c r="A34" s="17" t="s">
        <v>166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30.33474</v>
      </c>
      <c r="I34" s="19">
        <v>0</v>
      </c>
      <c r="J34" s="19">
        <v>565.38792000000001</v>
      </c>
      <c r="K34" s="19">
        <f t="shared" si="0"/>
        <v>0</v>
      </c>
      <c r="L34" s="19">
        <v>595.72266000000002</v>
      </c>
      <c r="M34" s="18" t="s">
        <v>165</v>
      </c>
    </row>
    <row r="35" spans="1:13" customFormat="1" ht="35.25" customHeight="1" x14ac:dyDescent="0.2">
      <c r="A35" s="17" t="s">
        <v>164</v>
      </c>
      <c r="B35" s="19">
        <v>427960.03577000002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64602.092300000004</v>
      </c>
      <c r="I35" s="19">
        <v>833.33794999999998</v>
      </c>
      <c r="J35" s="19">
        <v>19770.975890000002</v>
      </c>
      <c r="K35" s="19">
        <f t="shared" si="0"/>
        <v>0</v>
      </c>
      <c r="L35" s="19">
        <v>513166.44191000005</v>
      </c>
      <c r="M35" s="18" t="s">
        <v>163</v>
      </c>
    </row>
    <row r="36" spans="1:13" customFormat="1" ht="35.25" customHeight="1" x14ac:dyDescent="0.2">
      <c r="A36" s="17" t="s">
        <v>162</v>
      </c>
      <c r="B36" s="19">
        <v>3721.1833999999999</v>
      </c>
      <c r="C36" s="19">
        <v>0</v>
      </c>
      <c r="D36" s="19">
        <v>5609827.2696217671</v>
      </c>
      <c r="E36" s="19">
        <v>0</v>
      </c>
      <c r="F36" s="19">
        <v>0</v>
      </c>
      <c r="G36" s="19">
        <v>28359.1623</v>
      </c>
      <c r="H36" s="19">
        <v>12368.33505</v>
      </c>
      <c r="I36" s="19">
        <v>0</v>
      </c>
      <c r="J36" s="19">
        <v>797.22513000000015</v>
      </c>
      <c r="K36" s="19">
        <f t="shared" si="0"/>
        <v>0</v>
      </c>
      <c r="L36" s="19">
        <v>5655073.1755017675</v>
      </c>
      <c r="M36" s="18" t="s">
        <v>161</v>
      </c>
    </row>
    <row r="37" spans="1:13" customFormat="1" ht="35.25" customHeight="1" x14ac:dyDescent="0.2">
      <c r="A37" s="17" t="s">
        <v>261</v>
      </c>
      <c r="B37" s="19">
        <v>2994.3674999999998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f t="shared" si="0"/>
        <v>0</v>
      </c>
      <c r="L37" s="19">
        <v>2994.3674999999998</v>
      </c>
      <c r="M37" s="18" t="s">
        <v>262</v>
      </c>
    </row>
    <row r="38" spans="1:13" customFormat="1" ht="35.25" customHeight="1" thickBot="1" x14ac:dyDescent="0.25">
      <c r="A38" s="3" t="s">
        <v>275</v>
      </c>
      <c r="B38" s="20">
        <v>444027.07998000004</v>
      </c>
      <c r="C38" s="21">
        <v>0</v>
      </c>
      <c r="D38" s="21">
        <v>8528049.2866835091</v>
      </c>
      <c r="E38" s="21">
        <v>0</v>
      </c>
      <c r="F38" s="21">
        <v>5772.69481</v>
      </c>
      <c r="G38" s="21">
        <v>32204.399859999998</v>
      </c>
      <c r="H38" s="21">
        <v>100604.91117000001</v>
      </c>
      <c r="I38" s="21">
        <v>1686.10895</v>
      </c>
      <c r="J38" s="21">
        <v>21138.351289999999</v>
      </c>
      <c r="K38" s="21">
        <f t="shared" si="0"/>
        <v>0</v>
      </c>
      <c r="L38" s="21">
        <v>9133482.8327435087</v>
      </c>
      <c r="M38" s="29" t="s">
        <v>3</v>
      </c>
    </row>
    <row r="39" spans="1:13" customFormat="1" ht="25.5" customHeight="1" x14ac:dyDescent="0.2">
      <c r="A39" s="28" t="s">
        <v>160</v>
      </c>
      <c r="B39" s="19" t="s">
        <v>253</v>
      </c>
      <c r="C39" s="19" t="s">
        <v>253</v>
      </c>
      <c r="D39" s="19" t="s">
        <v>253</v>
      </c>
      <c r="E39" s="19" t="s">
        <v>253</v>
      </c>
      <c r="F39" s="19" t="s">
        <v>253</v>
      </c>
      <c r="G39" s="19" t="s">
        <v>253</v>
      </c>
      <c r="H39" s="19" t="s">
        <v>253</v>
      </c>
      <c r="I39" s="19" t="s">
        <v>253</v>
      </c>
      <c r="J39" s="19" t="s">
        <v>253</v>
      </c>
      <c r="K39" s="19" t="str">
        <f t="shared" ref="K39:K70" si="1">IF(L39&lt;&gt;"",0,"")</f>
        <v/>
      </c>
      <c r="L39" s="19" t="s">
        <v>253</v>
      </c>
      <c r="M39" s="32" t="s">
        <v>263</v>
      </c>
    </row>
    <row r="40" spans="1:13" customFormat="1" ht="13.5" customHeight="1" x14ac:dyDescent="0.2">
      <c r="A40" s="17" t="s">
        <v>159</v>
      </c>
      <c r="B40" s="19">
        <v>40187.534499999994</v>
      </c>
      <c r="C40" s="19">
        <v>0</v>
      </c>
      <c r="D40" s="19">
        <v>454431.94530000002</v>
      </c>
      <c r="E40" s="19">
        <v>0</v>
      </c>
      <c r="F40" s="19">
        <v>0</v>
      </c>
      <c r="G40" s="19">
        <v>0</v>
      </c>
      <c r="H40" s="19">
        <v>852.74602000000004</v>
      </c>
      <c r="I40" s="19">
        <v>177.4905</v>
      </c>
      <c r="J40" s="19">
        <v>961.6046399999999</v>
      </c>
      <c r="K40" s="19">
        <f t="shared" si="1"/>
        <v>0</v>
      </c>
      <c r="L40" s="19">
        <v>496611.32095999998</v>
      </c>
      <c r="M40" s="18" t="s">
        <v>158</v>
      </c>
    </row>
    <row r="41" spans="1:13" customFormat="1" ht="13.5" customHeight="1" x14ac:dyDescent="0.2">
      <c r="A41" s="17" t="s">
        <v>157</v>
      </c>
      <c r="B41" s="19">
        <v>29702.032649999997</v>
      </c>
      <c r="C41" s="19">
        <v>0</v>
      </c>
      <c r="D41" s="19">
        <v>927609.97730052331</v>
      </c>
      <c r="E41" s="19">
        <v>0</v>
      </c>
      <c r="F41" s="19">
        <v>709.32839999999999</v>
      </c>
      <c r="G41" s="19">
        <v>1512.73152</v>
      </c>
      <c r="H41" s="19">
        <v>4510.5264199999992</v>
      </c>
      <c r="I41" s="19">
        <v>0</v>
      </c>
      <c r="J41" s="19">
        <v>23326.119030000002</v>
      </c>
      <c r="K41" s="19">
        <f t="shared" si="1"/>
        <v>0</v>
      </c>
      <c r="L41" s="19">
        <v>987370.71532052313</v>
      </c>
      <c r="M41" s="18" t="s">
        <v>156</v>
      </c>
    </row>
    <row r="42" spans="1:13" customFormat="1" ht="13.5" customHeight="1" x14ac:dyDescent="0.2">
      <c r="A42" s="17" t="s">
        <v>155</v>
      </c>
      <c r="B42" s="19">
        <v>12027.165959999998</v>
      </c>
      <c r="C42" s="19">
        <v>77.243880000000004</v>
      </c>
      <c r="D42" s="19">
        <v>11163158.858310202</v>
      </c>
      <c r="E42" s="19">
        <v>0</v>
      </c>
      <c r="F42" s="19">
        <v>10404.69175</v>
      </c>
      <c r="G42" s="19">
        <v>721.21749000000011</v>
      </c>
      <c r="H42" s="19">
        <v>32780.623960000004</v>
      </c>
      <c r="I42" s="19">
        <v>142.87049999999999</v>
      </c>
      <c r="J42" s="19">
        <v>12071.974059999999</v>
      </c>
      <c r="K42" s="19">
        <f t="shared" si="1"/>
        <v>0</v>
      </c>
      <c r="L42" s="19">
        <v>11231384.6459102</v>
      </c>
      <c r="M42" s="18" t="s">
        <v>154</v>
      </c>
    </row>
    <row r="43" spans="1:13" customFormat="1" ht="13.5" customHeight="1" x14ac:dyDescent="0.2">
      <c r="A43" s="17" t="s">
        <v>153</v>
      </c>
      <c r="B43" s="19">
        <v>68792.108139999982</v>
      </c>
      <c r="C43" s="19">
        <v>1816.0182199999999</v>
      </c>
      <c r="D43" s="19">
        <v>7567.0456400000003</v>
      </c>
      <c r="E43" s="19">
        <v>0</v>
      </c>
      <c r="F43" s="19">
        <v>1024.2528200000002</v>
      </c>
      <c r="G43" s="19">
        <v>3170.4821199999997</v>
      </c>
      <c r="H43" s="19">
        <v>33551.867819999999</v>
      </c>
      <c r="I43" s="19">
        <v>14886.70932</v>
      </c>
      <c r="J43" s="19">
        <v>38520.202299999997</v>
      </c>
      <c r="K43" s="19">
        <f t="shared" si="1"/>
        <v>0</v>
      </c>
      <c r="L43" s="19">
        <v>169328.68638</v>
      </c>
      <c r="M43" s="18" t="s">
        <v>152</v>
      </c>
    </row>
    <row r="44" spans="1:13" customFormat="1" ht="13.5" customHeight="1" x14ac:dyDescent="0.2">
      <c r="A44" s="17" t="s">
        <v>151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40.191099999999999</v>
      </c>
      <c r="I44" s="19">
        <v>0</v>
      </c>
      <c r="J44" s="19">
        <v>626.70398</v>
      </c>
      <c r="K44" s="19">
        <f t="shared" si="1"/>
        <v>0</v>
      </c>
      <c r="L44" s="19">
        <v>666.89508000000001</v>
      </c>
      <c r="M44" s="18" t="s">
        <v>150</v>
      </c>
    </row>
    <row r="45" spans="1:13" customFormat="1" ht="13.5" customHeight="1" x14ac:dyDescent="0.2">
      <c r="A45" s="17" t="s">
        <v>149</v>
      </c>
      <c r="B45" s="19">
        <v>649976.37783000013</v>
      </c>
      <c r="C45" s="19">
        <v>83.354399999999998</v>
      </c>
      <c r="D45" s="19">
        <v>166138.53818</v>
      </c>
      <c r="E45" s="19">
        <v>0</v>
      </c>
      <c r="F45" s="19">
        <v>2460.70075</v>
      </c>
      <c r="G45" s="19">
        <v>8031.3282600000011</v>
      </c>
      <c r="H45" s="19">
        <v>9100.5549600000013</v>
      </c>
      <c r="I45" s="19">
        <v>13075.708500000001</v>
      </c>
      <c r="J45" s="19">
        <v>7214.9094200000018</v>
      </c>
      <c r="K45" s="19">
        <f t="shared" si="1"/>
        <v>0</v>
      </c>
      <c r="L45" s="19">
        <v>856081.47230000002</v>
      </c>
      <c r="M45" s="18" t="s">
        <v>148</v>
      </c>
    </row>
    <row r="46" spans="1:13" customFormat="1" ht="13.5" customHeight="1" x14ac:dyDescent="0.2">
      <c r="A46" s="17" t="s">
        <v>147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299.78770000000003</v>
      </c>
      <c r="K46" s="19">
        <f t="shared" si="1"/>
        <v>0</v>
      </c>
      <c r="L46" s="19">
        <v>299.78770000000003</v>
      </c>
      <c r="M46" s="18" t="s">
        <v>146</v>
      </c>
    </row>
    <row r="47" spans="1:13" customFormat="1" ht="13.5" customHeight="1" x14ac:dyDescent="0.2">
      <c r="A47" s="17" t="s">
        <v>143</v>
      </c>
      <c r="B47" s="19">
        <v>542043.53177</v>
      </c>
      <c r="C47" s="19">
        <v>0</v>
      </c>
      <c r="D47" s="19">
        <v>93380.59924000001</v>
      </c>
      <c r="E47" s="19">
        <v>0</v>
      </c>
      <c r="F47" s="19">
        <v>900491.02752999996</v>
      </c>
      <c r="G47" s="19">
        <v>3500.136</v>
      </c>
      <c r="H47" s="19">
        <v>4250.3057900000003</v>
      </c>
      <c r="I47" s="19">
        <v>2748.5567999999998</v>
      </c>
      <c r="J47" s="19">
        <v>6335.39264</v>
      </c>
      <c r="K47" s="19">
        <f t="shared" si="1"/>
        <v>0</v>
      </c>
      <c r="L47" s="19">
        <v>1552749.5497699999</v>
      </c>
      <c r="M47" s="18" t="s">
        <v>142</v>
      </c>
    </row>
    <row r="48" spans="1:13" customFormat="1" ht="13.5" customHeight="1" x14ac:dyDescent="0.2">
      <c r="A48" s="17" t="s">
        <v>139</v>
      </c>
      <c r="B48" s="19">
        <v>138.59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220.85599999999999</v>
      </c>
      <c r="I48" s="19">
        <v>0</v>
      </c>
      <c r="J48" s="19">
        <v>2751.27675</v>
      </c>
      <c r="K48" s="19">
        <f t="shared" si="1"/>
        <v>0</v>
      </c>
      <c r="L48" s="19">
        <v>3110.7227499999999</v>
      </c>
      <c r="M48" s="18" t="s">
        <v>138</v>
      </c>
    </row>
    <row r="49" spans="1:13" customFormat="1" ht="13.5" customHeight="1" x14ac:dyDescent="0.2">
      <c r="A49" s="17" t="s">
        <v>137</v>
      </c>
      <c r="B49" s="19">
        <v>115111.56549999998</v>
      </c>
      <c r="C49" s="19">
        <v>0</v>
      </c>
      <c r="D49" s="19">
        <v>13039.482759999997</v>
      </c>
      <c r="E49" s="19">
        <v>0</v>
      </c>
      <c r="F49" s="19">
        <v>3175.9050000000002</v>
      </c>
      <c r="G49" s="19">
        <v>75498.202669999999</v>
      </c>
      <c r="H49" s="19">
        <v>30742.949780000003</v>
      </c>
      <c r="I49" s="19">
        <v>4.8807999999999998</v>
      </c>
      <c r="J49" s="19">
        <v>214911.82801999996</v>
      </c>
      <c r="K49" s="19">
        <f t="shared" si="1"/>
        <v>0</v>
      </c>
      <c r="L49" s="19">
        <v>452484.81452999997</v>
      </c>
      <c r="M49" s="18" t="s">
        <v>136</v>
      </c>
    </row>
    <row r="50" spans="1:13" customFormat="1" ht="13.5" customHeight="1" x14ac:dyDescent="0.2">
      <c r="A50" s="17" t="s">
        <v>135</v>
      </c>
      <c r="B50" s="19">
        <v>42715.520419999993</v>
      </c>
      <c r="C50" s="19">
        <v>0</v>
      </c>
      <c r="D50" s="19">
        <v>264758.43910999998</v>
      </c>
      <c r="E50" s="19">
        <v>0</v>
      </c>
      <c r="F50" s="19">
        <v>2978.7442900000001</v>
      </c>
      <c r="G50" s="19">
        <v>5203.8215200000004</v>
      </c>
      <c r="H50" s="19">
        <v>12878.948490000001</v>
      </c>
      <c r="I50" s="19">
        <v>949.80385000000001</v>
      </c>
      <c r="J50" s="19">
        <v>108533.32581000002</v>
      </c>
      <c r="K50" s="19">
        <f t="shared" si="1"/>
        <v>0</v>
      </c>
      <c r="L50" s="19">
        <v>438018.60349000001</v>
      </c>
      <c r="M50" s="18" t="s">
        <v>134</v>
      </c>
    </row>
    <row r="51" spans="1:13" customFormat="1" ht="13.5" customHeight="1" x14ac:dyDescent="0.2">
      <c r="A51" s="17" t="s">
        <v>133</v>
      </c>
      <c r="B51" s="19">
        <v>70364.394130000001</v>
      </c>
      <c r="C51" s="19">
        <v>0</v>
      </c>
      <c r="D51" s="19">
        <v>6156217.3411820447</v>
      </c>
      <c r="E51" s="19">
        <v>0</v>
      </c>
      <c r="F51" s="19">
        <v>0</v>
      </c>
      <c r="G51" s="19">
        <v>0</v>
      </c>
      <c r="H51" s="19">
        <v>6574.2352099999998</v>
      </c>
      <c r="I51" s="19">
        <v>5979.9067999999997</v>
      </c>
      <c r="J51" s="19">
        <v>68309.752919999999</v>
      </c>
      <c r="K51" s="19">
        <f t="shared" si="1"/>
        <v>0</v>
      </c>
      <c r="L51" s="19">
        <v>6307445.630242045</v>
      </c>
      <c r="M51" s="18" t="s">
        <v>132</v>
      </c>
    </row>
    <row r="52" spans="1:13" customFormat="1" ht="13.5" customHeight="1" x14ac:dyDescent="0.2">
      <c r="A52" s="17" t="s">
        <v>131</v>
      </c>
      <c r="B52" s="19">
        <v>4707.1966400000001</v>
      </c>
      <c r="C52" s="19">
        <v>0</v>
      </c>
      <c r="D52" s="19">
        <v>34.647500000000001</v>
      </c>
      <c r="E52" s="19">
        <v>0</v>
      </c>
      <c r="F52" s="19">
        <v>0</v>
      </c>
      <c r="G52" s="19">
        <v>0</v>
      </c>
      <c r="H52" s="19">
        <v>18375.672839999999</v>
      </c>
      <c r="I52" s="19">
        <v>90.68</v>
      </c>
      <c r="J52" s="19">
        <v>41.576999999999998</v>
      </c>
      <c r="K52" s="19">
        <f t="shared" si="1"/>
        <v>0</v>
      </c>
      <c r="L52" s="19">
        <v>23249.773980000002</v>
      </c>
      <c r="M52" s="18" t="s">
        <v>130</v>
      </c>
    </row>
    <row r="53" spans="1:13" customFormat="1" ht="13.5" customHeight="1" x14ac:dyDescent="0.2">
      <c r="A53" s="17" t="s">
        <v>129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574.79462999999998</v>
      </c>
      <c r="J53" s="19">
        <v>0</v>
      </c>
      <c r="K53" s="19">
        <f t="shared" si="1"/>
        <v>0</v>
      </c>
      <c r="L53" s="19">
        <v>574.79462999999998</v>
      </c>
      <c r="M53" s="18" t="s">
        <v>128</v>
      </c>
    </row>
    <row r="54" spans="1:13" customFormat="1" ht="13.5" customHeight="1" x14ac:dyDescent="0.2">
      <c r="A54" s="17" t="s">
        <v>127</v>
      </c>
      <c r="B54" s="19">
        <v>1247007.2817100002</v>
      </c>
      <c r="C54" s="19">
        <v>0</v>
      </c>
      <c r="D54" s="19">
        <v>1421918.4591173634</v>
      </c>
      <c r="E54" s="19">
        <v>0</v>
      </c>
      <c r="F54" s="19">
        <v>585742.99765000015</v>
      </c>
      <c r="G54" s="19">
        <v>100211.52075999998</v>
      </c>
      <c r="H54" s="19">
        <v>895012.8593400002</v>
      </c>
      <c r="I54" s="19">
        <v>25843.529899999998</v>
      </c>
      <c r="J54" s="19">
        <v>88991.502580000015</v>
      </c>
      <c r="K54" s="19">
        <f t="shared" si="1"/>
        <v>0</v>
      </c>
      <c r="L54" s="19">
        <v>4364728.1510573644</v>
      </c>
      <c r="M54" s="18" t="s">
        <v>126</v>
      </c>
    </row>
    <row r="55" spans="1:13" customFormat="1" ht="13.5" customHeight="1" x14ac:dyDescent="0.2">
      <c r="A55" s="17" t="s">
        <v>123</v>
      </c>
      <c r="B55" s="19">
        <v>0</v>
      </c>
      <c r="C55" s="19">
        <v>0</v>
      </c>
      <c r="D55" s="19">
        <v>9075.2479999999996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f t="shared" si="1"/>
        <v>0</v>
      </c>
      <c r="L55" s="19">
        <v>9075.2479999999996</v>
      </c>
      <c r="M55" s="18" t="s">
        <v>122</v>
      </c>
    </row>
    <row r="56" spans="1:13" customFormat="1" ht="13.5" customHeight="1" x14ac:dyDescent="0.2">
      <c r="A56" s="17" t="s">
        <v>121</v>
      </c>
      <c r="B56" s="19">
        <v>1639.0656000000001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5189.2187999999996</v>
      </c>
      <c r="I56" s="19">
        <v>0</v>
      </c>
      <c r="J56" s="19">
        <v>695.42</v>
      </c>
      <c r="K56" s="19">
        <f t="shared" si="1"/>
        <v>0</v>
      </c>
      <c r="L56" s="19">
        <v>7523.7044000000005</v>
      </c>
      <c r="M56" s="18" t="s">
        <v>120</v>
      </c>
    </row>
    <row r="57" spans="1:13" customFormat="1" ht="13.5" customHeight="1" x14ac:dyDescent="0.2">
      <c r="A57" s="17" t="s">
        <v>119</v>
      </c>
      <c r="B57" s="19">
        <v>499466.52378999989</v>
      </c>
      <c r="C57" s="19">
        <v>123.64919999999999</v>
      </c>
      <c r="D57" s="19">
        <v>154527.83045999997</v>
      </c>
      <c r="E57" s="19">
        <v>0</v>
      </c>
      <c r="F57" s="19">
        <v>12073.593949999999</v>
      </c>
      <c r="G57" s="19">
        <v>1683.8743200000001</v>
      </c>
      <c r="H57" s="19">
        <v>848.98888999999997</v>
      </c>
      <c r="I57" s="19">
        <v>135.39500000000001</v>
      </c>
      <c r="J57" s="19">
        <v>4059.3921</v>
      </c>
      <c r="K57" s="19">
        <f t="shared" si="1"/>
        <v>0</v>
      </c>
      <c r="L57" s="19">
        <v>672919.24770999991</v>
      </c>
      <c r="M57" s="18" t="s">
        <v>118</v>
      </c>
    </row>
    <row r="58" spans="1:13" customFormat="1" ht="13.5" customHeight="1" x14ac:dyDescent="0.2">
      <c r="A58" s="17" t="s">
        <v>117</v>
      </c>
      <c r="B58" s="19">
        <v>0</v>
      </c>
      <c r="C58" s="19">
        <v>0</v>
      </c>
      <c r="D58" s="19">
        <v>2481919.7760000001</v>
      </c>
      <c r="E58" s="19">
        <v>0</v>
      </c>
      <c r="F58" s="19">
        <v>0</v>
      </c>
      <c r="G58" s="19">
        <v>5851.3135599999996</v>
      </c>
      <c r="H58" s="19">
        <v>0</v>
      </c>
      <c r="I58" s="19">
        <v>0</v>
      </c>
      <c r="J58" s="19">
        <v>0</v>
      </c>
      <c r="K58" s="19">
        <f t="shared" si="1"/>
        <v>0</v>
      </c>
      <c r="L58" s="19">
        <v>2487771.0895599998</v>
      </c>
      <c r="M58" s="18" t="s">
        <v>116</v>
      </c>
    </row>
    <row r="59" spans="1:13" customFormat="1" ht="13.5" customHeight="1" x14ac:dyDescent="0.2">
      <c r="A59" s="17" t="s">
        <v>115</v>
      </c>
      <c r="B59" s="19">
        <v>0</v>
      </c>
      <c r="C59" s="19">
        <v>0</v>
      </c>
      <c r="D59" s="19">
        <v>52174.74295</v>
      </c>
      <c r="E59" s="19">
        <v>0</v>
      </c>
      <c r="F59" s="19">
        <v>0</v>
      </c>
      <c r="G59" s="19">
        <v>0</v>
      </c>
      <c r="H59" s="19">
        <v>142916.56966000001</v>
      </c>
      <c r="I59" s="19">
        <v>0</v>
      </c>
      <c r="J59" s="19">
        <v>0</v>
      </c>
      <c r="K59" s="19">
        <f t="shared" si="1"/>
        <v>0</v>
      </c>
      <c r="L59" s="19">
        <v>195091.31261000002</v>
      </c>
      <c r="M59" s="18" t="s">
        <v>114</v>
      </c>
    </row>
    <row r="60" spans="1:13" customFormat="1" ht="13.5" customHeight="1" x14ac:dyDescent="0.2">
      <c r="A60" s="17" t="s">
        <v>113</v>
      </c>
      <c r="B60" s="19">
        <v>12616.852060000001</v>
      </c>
      <c r="C60" s="19">
        <v>0</v>
      </c>
      <c r="D60" s="19">
        <v>2635609.2280000001</v>
      </c>
      <c r="E60" s="19">
        <v>0</v>
      </c>
      <c r="F60" s="19">
        <v>35.986499999999999</v>
      </c>
      <c r="G60" s="19">
        <v>1672357.8249300001</v>
      </c>
      <c r="H60" s="19">
        <v>39264.208170000005</v>
      </c>
      <c r="I60" s="19">
        <v>0</v>
      </c>
      <c r="J60" s="19">
        <v>13802.860680000002</v>
      </c>
      <c r="K60" s="19">
        <f t="shared" si="1"/>
        <v>0</v>
      </c>
      <c r="L60" s="19">
        <v>4373686.9603399998</v>
      </c>
      <c r="M60" s="18" t="s">
        <v>112</v>
      </c>
    </row>
    <row r="61" spans="1:13" customFormat="1" ht="13.5" customHeight="1" x14ac:dyDescent="0.2">
      <c r="A61" s="17" t="s">
        <v>111</v>
      </c>
      <c r="B61" s="19">
        <v>116996.72992000003</v>
      </c>
      <c r="C61" s="19">
        <v>22.450500000000002</v>
      </c>
      <c r="D61" s="19">
        <v>1566.67338</v>
      </c>
      <c r="E61" s="19">
        <v>0</v>
      </c>
      <c r="F61" s="19">
        <v>5707.8871800000006</v>
      </c>
      <c r="G61" s="19">
        <v>9703.5451799999992</v>
      </c>
      <c r="H61" s="19">
        <v>11215.82886</v>
      </c>
      <c r="I61" s="19">
        <v>64298.105960000001</v>
      </c>
      <c r="J61" s="19">
        <v>5646.0230299999994</v>
      </c>
      <c r="K61" s="19">
        <f t="shared" si="1"/>
        <v>0</v>
      </c>
      <c r="L61" s="19">
        <v>215157.24401000005</v>
      </c>
      <c r="M61" s="18" t="s">
        <v>110</v>
      </c>
    </row>
    <row r="62" spans="1:13" customFormat="1" ht="13.5" customHeight="1" x14ac:dyDescent="0.2">
      <c r="A62" s="17" t="s">
        <v>109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4908.7714799999994</v>
      </c>
      <c r="I62" s="19">
        <v>0</v>
      </c>
      <c r="J62" s="19">
        <v>0</v>
      </c>
      <c r="K62" s="19">
        <f t="shared" si="1"/>
        <v>0</v>
      </c>
      <c r="L62" s="19">
        <v>4908.7714799999994</v>
      </c>
      <c r="M62" s="18" t="s">
        <v>108</v>
      </c>
    </row>
    <row r="63" spans="1:13" customFormat="1" ht="22.5" customHeight="1" thickBot="1" x14ac:dyDescent="0.25">
      <c r="A63" s="3" t="s">
        <v>275</v>
      </c>
      <c r="B63" s="20">
        <v>3453492.4706200003</v>
      </c>
      <c r="C63" s="21">
        <v>2122.7162000000003</v>
      </c>
      <c r="D63" s="21">
        <v>26003128.832430135</v>
      </c>
      <c r="E63" s="21">
        <v>0</v>
      </c>
      <c r="F63" s="21">
        <v>1524805.1158200002</v>
      </c>
      <c r="G63" s="21">
        <v>1887445.9983300001</v>
      </c>
      <c r="H63" s="21">
        <v>1253235.9235900003</v>
      </c>
      <c r="I63" s="21">
        <v>128908.43256</v>
      </c>
      <c r="J63" s="21">
        <v>597099.65266000002</v>
      </c>
      <c r="K63" s="21">
        <f t="shared" si="1"/>
        <v>0</v>
      </c>
      <c r="L63" s="21">
        <v>34850239.142210141</v>
      </c>
      <c r="M63" s="29" t="s">
        <v>3</v>
      </c>
    </row>
    <row r="64" spans="1:13" customFormat="1" ht="28.5" x14ac:dyDescent="0.2">
      <c r="A64" s="28" t="s">
        <v>264</v>
      </c>
      <c r="B64" s="19" t="s">
        <v>253</v>
      </c>
      <c r="C64" s="19" t="s">
        <v>253</v>
      </c>
      <c r="D64" s="19" t="s">
        <v>253</v>
      </c>
      <c r="E64" s="19" t="s">
        <v>253</v>
      </c>
      <c r="F64" s="19" t="s">
        <v>253</v>
      </c>
      <c r="G64" s="19" t="s">
        <v>253</v>
      </c>
      <c r="H64" s="19" t="s">
        <v>253</v>
      </c>
      <c r="I64" s="19" t="s">
        <v>253</v>
      </c>
      <c r="J64" s="19" t="s">
        <v>253</v>
      </c>
      <c r="K64" s="19" t="str">
        <f t="shared" si="1"/>
        <v/>
      </c>
      <c r="L64" s="19" t="s">
        <v>253</v>
      </c>
      <c r="M64" s="16" t="s">
        <v>265</v>
      </c>
    </row>
    <row r="65" spans="1:13" customFormat="1" ht="16.5" customHeight="1" x14ac:dyDescent="0.2">
      <c r="A65" s="17" t="s">
        <v>105</v>
      </c>
      <c r="B65" s="19">
        <v>97199.397409999947</v>
      </c>
      <c r="C65" s="19">
        <v>0</v>
      </c>
      <c r="D65" s="19">
        <v>64.426559999999995</v>
      </c>
      <c r="E65" s="19">
        <v>0</v>
      </c>
      <c r="F65" s="19">
        <v>29673.761810000004</v>
      </c>
      <c r="G65" s="19">
        <v>1206.12645</v>
      </c>
      <c r="H65" s="19">
        <v>2959.0809899999999</v>
      </c>
      <c r="I65" s="19">
        <v>218.69225</v>
      </c>
      <c r="J65" s="19">
        <v>5734.0532600000006</v>
      </c>
      <c r="K65" s="19">
        <f t="shared" si="1"/>
        <v>0</v>
      </c>
      <c r="L65" s="19">
        <v>137055.53872999997</v>
      </c>
      <c r="M65" s="18" t="s">
        <v>104</v>
      </c>
    </row>
    <row r="66" spans="1:13" customFormat="1" ht="16.5" customHeight="1" thickBot="1" x14ac:dyDescent="0.25">
      <c r="A66" s="25" t="s">
        <v>275</v>
      </c>
      <c r="B66" s="20">
        <v>97199.397409999947</v>
      </c>
      <c r="C66" s="21">
        <v>0</v>
      </c>
      <c r="D66" s="21">
        <v>64.426559999999995</v>
      </c>
      <c r="E66" s="21">
        <v>0</v>
      </c>
      <c r="F66" s="21">
        <v>29673.761810000004</v>
      </c>
      <c r="G66" s="21">
        <v>1206.12645</v>
      </c>
      <c r="H66" s="21">
        <v>2959.0809899999999</v>
      </c>
      <c r="I66" s="21">
        <v>218.69225</v>
      </c>
      <c r="J66" s="21">
        <v>5734.0532600000006</v>
      </c>
      <c r="K66" s="21">
        <f t="shared" si="1"/>
        <v>0</v>
      </c>
      <c r="L66" s="21">
        <v>137055.53872999997</v>
      </c>
      <c r="M66" s="33" t="s">
        <v>3</v>
      </c>
    </row>
    <row r="67" spans="1:13" customFormat="1" ht="28.5" x14ac:dyDescent="0.2">
      <c r="A67" s="28" t="s">
        <v>101</v>
      </c>
      <c r="B67" s="19" t="s">
        <v>253</v>
      </c>
      <c r="C67" s="19" t="s">
        <v>253</v>
      </c>
      <c r="D67" s="19" t="s">
        <v>253</v>
      </c>
      <c r="E67" s="19" t="s">
        <v>253</v>
      </c>
      <c r="F67" s="19" t="s">
        <v>253</v>
      </c>
      <c r="G67" s="19" t="s">
        <v>253</v>
      </c>
      <c r="H67" s="19" t="s">
        <v>253</v>
      </c>
      <c r="I67" s="19" t="s">
        <v>253</v>
      </c>
      <c r="J67" s="19" t="s">
        <v>253</v>
      </c>
      <c r="K67" s="19" t="str">
        <f t="shared" si="1"/>
        <v/>
      </c>
      <c r="L67" s="19" t="s">
        <v>253</v>
      </c>
      <c r="M67" s="16" t="s">
        <v>266</v>
      </c>
    </row>
    <row r="68" spans="1:13" customFormat="1" ht="16.5" customHeight="1" x14ac:dyDescent="0.2">
      <c r="A68" s="17" t="s">
        <v>100</v>
      </c>
      <c r="B68" s="19">
        <v>1334.7336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597.64649999999995</v>
      </c>
      <c r="I68" s="19">
        <v>173.45625000000001</v>
      </c>
      <c r="J68" s="19">
        <v>423.47250000000003</v>
      </c>
      <c r="K68" s="19">
        <f t="shared" si="1"/>
        <v>0</v>
      </c>
      <c r="L68" s="19">
        <v>2529.3088499999999</v>
      </c>
      <c r="M68" s="18" t="s">
        <v>99</v>
      </c>
    </row>
    <row r="69" spans="1:13" customFormat="1" ht="16.5" customHeight="1" x14ac:dyDescent="0.2">
      <c r="A69" s="17" t="s">
        <v>98</v>
      </c>
      <c r="B69" s="19">
        <v>136042.17285999999</v>
      </c>
      <c r="C69" s="19">
        <v>0</v>
      </c>
      <c r="D69" s="19">
        <v>5426.9615199999998</v>
      </c>
      <c r="E69" s="19">
        <v>0</v>
      </c>
      <c r="F69" s="19">
        <v>0</v>
      </c>
      <c r="G69" s="19">
        <v>0</v>
      </c>
      <c r="H69" s="19">
        <v>407.75776999999999</v>
      </c>
      <c r="I69" s="19">
        <v>31.780799999999999</v>
      </c>
      <c r="J69" s="19">
        <v>3199.9301800000003</v>
      </c>
      <c r="K69" s="19">
        <f t="shared" si="1"/>
        <v>0</v>
      </c>
      <c r="L69" s="19">
        <v>145108.60313000003</v>
      </c>
      <c r="M69" s="18" t="s">
        <v>97</v>
      </c>
    </row>
    <row r="70" spans="1:13" customFormat="1" ht="16.5" customHeight="1" x14ac:dyDescent="0.2">
      <c r="A70" s="17" t="s">
        <v>96</v>
      </c>
      <c r="B70" s="19">
        <v>56768.95354000001</v>
      </c>
      <c r="C70" s="19">
        <v>0</v>
      </c>
      <c r="D70" s="19">
        <v>333.80159999999995</v>
      </c>
      <c r="E70" s="19">
        <v>0</v>
      </c>
      <c r="F70" s="19">
        <v>0</v>
      </c>
      <c r="G70" s="19">
        <v>300.42144000000002</v>
      </c>
      <c r="H70" s="19">
        <v>622.00109999999995</v>
      </c>
      <c r="I70" s="19">
        <v>0</v>
      </c>
      <c r="J70" s="19">
        <v>14200.410159999999</v>
      </c>
      <c r="K70" s="19">
        <f t="shared" si="1"/>
        <v>0</v>
      </c>
      <c r="L70" s="19">
        <v>72225.587840000007</v>
      </c>
      <c r="M70" s="18" t="s">
        <v>95</v>
      </c>
    </row>
    <row r="71" spans="1:13" customFormat="1" ht="16.5" customHeight="1" x14ac:dyDescent="0.2">
      <c r="A71" s="17" t="s">
        <v>271</v>
      </c>
      <c r="B71" s="19">
        <v>28962.264999999999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f t="shared" ref="K71:K102" si="2">IF(L71&lt;&gt;"",0,"")</f>
        <v>0</v>
      </c>
      <c r="L71" s="19">
        <v>28962.264999999999</v>
      </c>
      <c r="M71" s="18" t="s">
        <v>272</v>
      </c>
    </row>
    <row r="72" spans="1:13" customFormat="1" ht="16.5" customHeight="1" x14ac:dyDescent="0.2">
      <c r="A72" s="17" t="s">
        <v>94</v>
      </c>
      <c r="B72" s="19">
        <v>13211.866050000001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f t="shared" si="2"/>
        <v>0</v>
      </c>
      <c r="L72" s="19">
        <v>13211.866050000001</v>
      </c>
      <c r="M72" s="18" t="s">
        <v>93</v>
      </c>
    </row>
    <row r="73" spans="1:13" customFormat="1" ht="16.5" customHeight="1" x14ac:dyDescent="0.2">
      <c r="A73" s="17" t="s">
        <v>90</v>
      </c>
      <c r="B73" s="19">
        <v>30456.032510000001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f t="shared" si="2"/>
        <v>0</v>
      </c>
      <c r="L73" s="19">
        <v>30456.032510000001</v>
      </c>
      <c r="M73" s="18" t="s">
        <v>89</v>
      </c>
    </row>
    <row r="74" spans="1:13" customFormat="1" ht="16.5" customHeight="1" x14ac:dyDescent="0.2">
      <c r="A74" s="17" t="s">
        <v>88</v>
      </c>
      <c r="B74" s="19">
        <v>92467.53465999999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f t="shared" si="2"/>
        <v>0</v>
      </c>
      <c r="L74" s="19">
        <v>92467.53465999999</v>
      </c>
      <c r="M74" s="18" t="s">
        <v>87</v>
      </c>
    </row>
    <row r="75" spans="1:13" customFormat="1" ht="16.5" customHeight="1" x14ac:dyDescent="0.2">
      <c r="A75" s="17" t="s">
        <v>84</v>
      </c>
      <c r="B75" s="19">
        <v>10990.462160000001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f t="shared" si="2"/>
        <v>0</v>
      </c>
      <c r="L75" s="19">
        <v>10990.462160000001</v>
      </c>
      <c r="M75" s="18" t="s">
        <v>83</v>
      </c>
    </row>
    <row r="76" spans="1:13" customFormat="1" ht="16.5" customHeight="1" x14ac:dyDescent="0.2">
      <c r="A76" s="17" t="s">
        <v>82</v>
      </c>
      <c r="B76" s="19">
        <v>29750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20.176299999999998</v>
      </c>
      <c r="I76" s="19">
        <v>0</v>
      </c>
      <c r="J76" s="19">
        <v>92.720299999999995</v>
      </c>
      <c r="K76" s="19">
        <f t="shared" si="2"/>
        <v>0</v>
      </c>
      <c r="L76" s="19">
        <v>29862.8966</v>
      </c>
      <c r="M76" s="18" t="s">
        <v>81</v>
      </c>
    </row>
    <row r="77" spans="1:13" customFormat="1" ht="16.5" customHeight="1" x14ac:dyDescent="0.2">
      <c r="A77" s="17" t="s">
        <v>80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2743.95</v>
      </c>
      <c r="J77" s="19">
        <v>0</v>
      </c>
      <c r="K77" s="19">
        <f t="shared" si="2"/>
        <v>0</v>
      </c>
      <c r="L77" s="19">
        <v>2743.95</v>
      </c>
      <c r="M77" s="18" t="s">
        <v>79</v>
      </c>
    </row>
    <row r="78" spans="1:13" customFormat="1" ht="16.5" customHeight="1" x14ac:dyDescent="0.2">
      <c r="A78" s="17" t="s">
        <v>231</v>
      </c>
      <c r="B78" s="19">
        <v>36293.15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f t="shared" si="2"/>
        <v>0</v>
      </c>
      <c r="L78" s="19">
        <v>36293.15</v>
      </c>
      <c r="M78" s="18" t="s">
        <v>230</v>
      </c>
    </row>
    <row r="79" spans="1:13" customFormat="1" ht="16.5" customHeight="1" x14ac:dyDescent="0.2">
      <c r="A79" s="17" t="s">
        <v>229</v>
      </c>
      <c r="B79" s="19">
        <v>1217.67553</v>
      </c>
      <c r="C79" s="19">
        <v>0</v>
      </c>
      <c r="D79" s="19">
        <v>0</v>
      </c>
      <c r="E79" s="19">
        <v>0</v>
      </c>
      <c r="F79" s="19">
        <v>518.65607999999997</v>
      </c>
      <c r="G79" s="19">
        <v>805.36527999999998</v>
      </c>
      <c r="H79" s="19">
        <v>700.73034999999982</v>
      </c>
      <c r="I79" s="19">
        <v>0</v>
      </c>
      <c r="J79" s="19">
        <v>3327.3448699999999</v>
      </c>
      <c r="K79" s="19">
        <f t="shared" si="2"/>
        <v>0</v>
      </c>
      <c r="L79" s="19">
        <v>6569.7721099999999</v>
      </c>
      <c r="M79" s="18" t="s">
        <v>228</v>
      </c>
    </row>
    <row r="80" spans="1:13" customFormat="1" ht="16.5" customHeight="1" x14ac:dyDescent="0.2">
      <c r="A80" s="17" t="s">
        <v>76</v>
      </c>
      <c r="B80" s="19">
        <v>221560.66634999998</v>
      </c>
      <c r="C80" s="19">
        <v>0</v>
      </c>
      <c r="D80" s="19">
        <v>2242.9542000000001</v>
      </c>
      <c r="E80" s="19">
        <v>0</v>
      </c>
      <c r="F80" s="19">
        <v>32448.233600000003</v>
      </c>
      <c r="G80" s="19">
        <v>2101.2409400000001</v>
      </c>
      <c r="H80" s="19">
        <v>96862.775639999993</v>
      </c>
      <c r="I80" s="19">
        <v>216.87549999999999</v>
      </c>
      <c r="J80" s="19">
        <v>18716.243910000005</v>
      </c>
      <c r="K80" s="19">
        <f t="shared" si="2"/>
        <v>0</v>
      </c>
      <c r="L80" s="19">
        <v>374148.99014000001</v>
      </c>
      <c r="M80" s="18" t="s">
        <v>75</v>
      </c>
    </row>
    <row r="81" spans="1:13" customFormat="1" ht="16.5" customHeight="1" x14ac:dyDescent="0.2">
      <c r="A81" s="17" t="s">
        <v>74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25963.035</v>
      </c>
      <c r="I81" s="19">
        <v>0</v>
      </c>
      <c r="J81" s="19">
        <v>0</v>
      </c>
      <c r="K81" s="19">
        <f t="shared" si="2"/>
        <v>0</v>
      </c>
      <c r="L81" s="19">
        <v>25963.035</v>
      </c>
      <c r="M81" s="18" t="s">
        <v>73</v>
      </c>
    </row>
    <row r="82" spans="1:13" customFormat="1" ht="16.5" customHeight="1" x14ac:dyDescent="0.2">
      <c r="A82" s="17" t="s">
        <v>72</v>
      </c>
      <c r="B82" s="19">
        <v>9231.4886099999985</v>
      </c>
      <c r="C82" s="19">
        <v>3434.7</v>
      </c>
      <c r="D82" s="19">
        <v>0</v>
      </c>
      <c r="E82" s="19">
        <v>0</v>
      </c>
      <c r="F82" s="19">
        <v>401097.33066000004</v>
      </c>
      <c r="G82" s="19">
        <v>44.103999999999999</v>
      </c>
      <c r="H82" s="19">
        <v>74453.972380000007</v>
      </c>
      <c r="I82" s="19">
        <v>1102.5999999999999</v>
      </c>
      <c r="J82" s="19">
        <v>0</v>
      </c>
      <c r="K82" s="19">
        <f t="shared" si="2"/>
        <v>0</v>
      </c>
      <c r="L82" s="19">
        <v>489364.19565000001</v>
      </c>
      <c r="M82" s="18" t="s">
        <v>71</v>
      </c>
    </row>
    <row r="83" spans="1:13" customFormat="1" ht="16.5" customHeight="1" thickBot="1" x14ac:dyDescent="0.25">
      <c r="A83" s="3" t="s">
        <v>275</v>
      </c>
      <c r="B83" s="20">
        <v>668287.00086999999</v>
      </c>
      <c r="C83" s="21">
        <v>3434.7</v>
      </c>
      <c r="D83" s="21">
        <v>8003.7173199999997</v>
      </c>
      <c r="E83" s="21">
        <v>0</v>
      </c>
      <c r="F83" s="21">
        <v>434064.22034000006</v>
      </c>
      <c r="G83" s="21">
        <v>3251.13166</v>
      </c>
      <c r="H83" s="21">
        <v>199628.09503999999</v>
      </c>
      <c r="I83" s="21">
        <v>4268.66255</v>
      </c>
      <c r="J83" s="21">
        <v>39960.121920000005</v>
      </c>
      <c r="K83" s="21">
        <f t="shared" si="2"/>
        <v>0</v>
      </c>
      <c r="L83" s="21">
        <v>1360897.6497000002</v>
      </c>
      <c r="M83" s="29" t="s">
        <v>3</v>
      </c>
    </row>
    <row r="84" spans="1:13" customFormat="1" ht="28.5" x14ac:dyDescent="0.2">
      <c r="A84" s="28" t="s">
        <v>70</v>
      </c>
      <c r="B84" s="19" t="s">
        <v>253</v>
      </c>
      <c r="C84" s="19" t="s">
        <v>253</v>
      </c>
      <c r="D84" s="19" t="s">
        <v>253</v>
      </c>
      <c r="E84" s="19" t="s">
        <v>253</v>
      </c>
      <c r="F84" s="19" t="s">
        <v>253</v>
      </c>
      <c r="G84" s="19" t="s">
        <v>253</v>
      </c>
      <c r="H84" s="19" t="s">
        <v>253</v>
      </c>
      <c r="I84" s="19" t="s">
        <v>253</v>
      </c>
      <c r="J84" s="19" t="s">
        <v>253</v>
      </c>
      <c r="K84" s="19" t="str">
        <f t="shared" si="2"/>
        <v/>
      </c>
      <c r="L84" s="19" t="s">
        <v>253</v>
      </c>
      <c r="M84" s="16" t="s">
        <v>267</v>
      </c>
    </row>
    <row r="85" spans="1:13" customFormat="1" x14ac:dyDescent="0.2">
      <c r="A85" s="17" t="s">
        <v>69</v>
      </c>
      <c r="B85" s="19">
        <v>5566.0481799999998</v>
      </c>
      <c r="C85" s="19">
        <v>0</v>
      </c>
      <c r="D85" s="19">
        <v>0</v>
      </c>
      <c r="E85" s="19">
        <v>0</v>
      </c>
      <c r="F85" s="19">
        <v>0</v>
      </c>
      <c r="G85" s="19">
        <v>6989.4334800000006</v>
      </c>
      <c r="H85" s="19">
        <v>128.80125000000001</v>
      </c>
      <c r="I85" s="19">
        <v>17987.749399999997</v>
      </c>
      <c r="J85" s="19">
        <v>3010.4216999999999</v>
      </c>
      <c r="K85" s="19">
        <f t="shared" si="2"/>
        <v>0</v>
      </c>
      <c r="L85" s="19">
        <v>33682.454010000001</v>
      </c>
      <c r="M85" s="18" t="s">
        <v>68</v>
      </c>
    </row>
    <row r="86" spans="1:13" customFormat="1" x14ac:dyDescent="0.2">
      <c r="A86" s="17" t="s">
        <v>67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20413.731680000001</v>
      </c>
      <c r="H86" s="19">
        <v>0</v>
      </c>
      <c r="I86" s="19">
        <v>0</v>
      </c>
      <c r="J86" s="19">
        <v>4559.7042999999994</v>
      </c>
      <c r="K86" s="19">
        <f t="shared" si="2"/>
        <v>0</v>
      </c>
      <c r="L86" s="19">
        <v>24973.435980000002</v>
      </c>
      <c r="M86" s="18" t="s">
        <v>66</v>
      </c>
    </row>
    <row r="87" spans="1:13" customFormat="1" x14ac:dyDescent="0.2">
      <c r="A87" s="17" t="s">
        <v>65</v>
      </c>
      <c r="B87" s="19">
        <v>729889.83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f t="shared" si="2"/>
        <v>0</v>
      </c>
      <c r="L87" s="19">
        <v>729889.83</v>
      </c>
      <c r="M87" s="18" t="s">
        <v>64</v>
      </c>
    </row>
    <row r="88" spans="1:13" customFormat="1" x14ac:dyDescent="0.2">
      <c r="A88" s="17" t="s">
        <v>288</v>
      </c>
      <c r="B88" s="19">
        <v>253.19175000000001</v>
      </c>
      <c r="C88" s="19">
        <v>0</v>
      </c>
      <c r="D88" s="19">
        <v>4.9889999999999999</v>
      </c>
      <c r="E88" s="19">
        <v>0</v>
      </c>
      <c r="F88" s="19">
        <v>62.362499999999997</v>
      </c>
      <c r="G88" s="19">
        <v>0</v>
      </c>
      <c r="H88" s="19">
        <v>142.1865</v>
      </c>
      <c r="I88" s="19">
        <v>189.58199999999999</v>
      </c>
      <c r="J88" s="19">
        <v>88.554749999999999</v>
      </c>
      <c r="K88" s="19">
        <f t="shared" si="2"/>
        <v>0</v>
      </c>
      <c r="L88" s="19">
        <v>740.86649999999997</v>
      </c>
      <c r="M88" s="18" t="s">
        <v>289</v>
      </c>
    </row>
    <row r="89" spans="1:13" customFormat="1" x14ac:dyDescent="0.2">
      <c r="A89" s="17" t="s">
        <v>63</v>
      </c>
      <c r="B89" s="19">
        <v>14.211</v>
      </c>
      <c r="C89" s="19">
        <v>0</v>
      </c>
      <c r="D89" s="19">
        <v>722463.42655000009</v>
      </c>
      <c r="E89" s="19">
        <v>0</v>
      </c>
      <c r="F89" s="19">
        <v>124.73099999999999</v>
      </c>
      <c r="G89" s="19">
        <v>68942.221160000016</v>
      </c>
      <c r="H89" s="19">
        <v>42152.312160000001</v>
      </c>
      <c r="I89" s="19">
        <v>394.18109999999996</v>
      </c>
      <c r="J89" s="19">
        <v>66.963279999999997</v>
      </c>
      <c r="K89" s="19">
        <f t="shared" si="2"/>
        <v>0</v>
      </c>
      <c r="L89" s="19">
        <v>834158.04625000001</v>
      </c>
      <c r="M89" s="18" t="s">
        <v>62</v>
      </c>
    </row>
    <row r="90" spans="1:13" customFormat="1" x14ac:dyDescent="0.2">
      <c r="A90" s="17" t="s">
        <v>61</v>
      </c>
      <c r="B90" s="19">
        <v>2334.5573999999997</v>
      </c>
      <c r="C90" s="19">
        <v>0</v>
      </c>
      <c r="D90" s="19">
        <v>0</v>
      </c>
      <c r="E90" s="19">
        <v>0</v>
      </c>
      <c r="F90" s="19">
        <v>0</v>
      </c>
      <c r="G90" s="19">
        <v>33627.099569999998</v>
      </c>
      <c r="H90" s="19">
        <v>1004.4825</v>
      </c>
      <c r="I90" s="19">
        <v>2924.9365200000002</v>
      </c>
      <c r="J90" s="19">
        <v>3943.5162</v>
      </c>
      <c r="K90" s="19">
        <f t="shared" si="2"/>
        <v>0</v>
      </c>
      <c r="L90" s="19">
        <v>43834.592190000003</v>
      </c>
      <c r="M90" s="18" t="s">
        <v>60</v>
      </c>
    </row>
    <row r="91" spans="1:13" customFormat="1" x14ac:dyDescent="0.2">
      <c r="A91" s="17" t="s">
        <v>59</v>
      </c>
      <c r="B91" s="19">
        <v>2221.49226</v>
      </c>
      <c r="C91" s="19">
        <v>0</v>
      </c>
      <c r="D91" s="19">
        <v>66482.717600000004</v>
      </c>
      <c r="E91" s="19">
        <v>0</v>
      </c>
      <c r="F91" s="19">
        <v>0</v>
      </c>
      <c r="G91" s="19">
        <v>9524.6908000000003</v>
      </c>
      <c r="H91" s="19">
        <v>1062.3889999999999</v>
      </c>
      <c r="I91" s="19">
        <v>1021.82929</v>
      </c>
      <c r="J91" s="19">
        <v>54.414089999999995</v>
      </c>
      <c r="K91" s="19">
        <f t="shared" si="2"/>
        <v>0</v>
      </c>
      <c r="L91" s="19">
        <v>80367.533040000009</v>
      </c>
      <c r="M91" s="18" t="s">
        <v>258</v>
      </c>
    </row>
    <row r="92" spans="1:13" customFormat="1" x14ac:dyDescent="0.2">
      <c r="A92" s="17" t="s">
        <v>58</v>
      </c>
      <c r="B92" s="19">
        <v>23589.120289999999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f t="shared" si="2"/>
        <v>0</v>
      </c>
      <c r="L92" s="19">
        <v>23589.120289999999</v>
      </c>
      <c r="M92" s="18" t="s">
        <v>57</v>
      </c>
    </row>
    <row r="93" spans="1:13" customFormat="1" x14ac:dyDescent="0.2">
      <c r="A93" s="17" t="s">
        <v>56</v>
      </c>
      <c r="B93" s="19">
        <v>1327541.9679999999</v>
      </c>
      <c r="C93" s="19">
        <v>0</v>
      </c>
      <c r="D93" s="19">
        <v>1949927.5397199998</v>
      </c>
      <c r="E93" s="19">
        <v>0</v>
      </c>
      <c r="F93" s="19">
        <v>0</v>
      </c>
      <c r="G93" s="19">
        <v>132.19143</v>
      </c>
      <c r="H93" s="19">
        <v>838247.80148999987</v>
      </c>
      <c r="I93" s="19">
        <v>232.49600000000001</v>
      </c>
      <c r="J93" s="19">
        <v>0</v>
      </c>
      <c r="K93" s="19">
        <f t="shared" si="2"/>
        <v>0</v>
      </c>
      <c r="L93" s="19">
        <v>4116081.9966399991</v>
      </c>
      <c r="M93" s="18" t="s">
        <v>55</v>
      </c>
    </row>
    <row r="94" spans="1:13" customFormat="1" x14ac:dyDescent="0.2">
      <c r="A94" s="17" t="s">
        <v>54</v>
      </c>
      <c r="B94" s="19">
        <v>0</v>
      </c>
      <c r="C94" s="19">
        <v>0</v>
      </c>
      <c r="D94" s="19">
        <v>154800.34299999999</v>
      </c>
      <c r="E94" s="19">
        <v>0</v>
      </c>
      <c r="F94" s="19">
        <v>13520.316000000001</v>
      </c>
      <c r="G94" s="19">
        <v>124.01289999999999</v>
      </c>
      <c r="H94" s="19">
        <v>13480.969549999996</v>
      </c>
      <c r="I94" s="19">
        <v>469.27396999999996</v>
      </c>
      <c r="J94" s="19">
        <v>12657.623300000001</v>
      </c>
      <c r="K94" s="19">
        <f t="shared" si="2"/>
        <v>0</v>
      </c>
      <c r="L94" s="19">
        <v>195052.53872000001</v>
      </c>
      <c r="M94" s="18" t="s">
        <v>53</v>
      </c>
    </row>
    <row r="95" spans="1:13" customFormat="1" x14ac:dyDescent="0.2">
      <c r="A95" s="17" t="s">
        <v>52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25073.257200000004</v>
      </c>
      <c r="H95" s="19">
        <v>0</v>
      </c>
      <c r="I95" s="19">
        <v>0</v>
      </c>
      <c r="J95" s="19">
        <v>0</v>
      </c>
      <c r="K95" s="19">
        <f t="shared" si="2"/>
        <v>0</v>
      </c>
      <c r="L95" s="19">
        <v>25073.257200000004</v>
      </c>
      <c r="M95" s="18" t="s">
        <v>51</v>
      </c>
    </row>
    <row r="96" spans="1:13" customFormat="1" x14ac:dyDescent="0.2">
      <c r="A96" s="17" t="s">
        <v>50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98.144999999999996</v>
      </c>
      <c r="J96" s="19">
        <v>0</v>
      </c>
      <c r="K96" s="19">
        <f t="shared" si="2"/>
        <v>0</v>
      </c>
      <c r="L96" s="19">
        <v>98.144999999999996</v>
      </c>
      <c r="M96" s="18" t="s">
        <v>257</v>
      </c>
    </row>
    <row r="97" spans="1:13" customFormat="1" x14ac:dyDescent="0.2">
      <c r="A97" s="17" t="s">
        <v>49</v>
      </c>
      <c r="B97" s="19">
        <v>0</v>
      </c>
      <c r="C97" s="19">
        <v>0</v>
      </c>
      <c r="D97" s="19">
        <v>0</v>
      </c>
      <c r="E97" s="19">
        <v>0</v>
      </c>
      <c r="F97" s="19">
        <v>40.287959999999998</v>
      </c>
      <c r="G97" s="19">
        <v>5517.9984399999994</v>
      </c>
      <c r="H97" s="19">
        <v>13477.008629999998</v>
      </c>
      <c r="I97" s="19">
        <v>0</v>
      </c>
      <c r="J97" s="19">
        <v>100.84688</v>
      </c>
      <c r="K97" s="19">
        <f t="shared" si="2"/>
        <v>0</v>
      </c>
      <c r="L97" s="19">
        <v>19136.141909999995</v>
      </c>
      <c r="M97" s="18" t="s">
        <v>256</v>
      </c>
    </row>
    <row r="98" spans="1:13" customFormat="1" x14ac:dyDescent="0.2">
      <c r="A98" s="17" t="s">
        <v>46</v>
      </c>
      <c r="B98" s="19">
        <v>47919.363850000002</v>
      </c>
      <c r="C98" s="19">
        <v>0</v>
      </c>
      <c r="D98" s="19">
        <v>10060.403540000001</v>
      </c>
      <c r="E98" s="19">
        <v>0</v>
      </c>
      <c r="F98" s="19">
        <v>23097.374309999999</v>
      </c>
      <c r="G98" s="19">
        <v>2773.2217199999996</v>
      </c>
      <c r="H98" s="19">
        <v>987.70935999999995</v>
      </c>
      <c r="I98" s="19">
        <v>411.88549999999998</v>
      </c>
      <c r="J98" s="19">
        <v>5297.24179</v>
      </c>
      <c r="K98" s="19">
        <f t="shared" si="2"/>
        <v>0</v>
      </c>
      <c r="L98" s="19">
        <v>90547.200070000006</v>
      </c>
      <c r="M98" s="18" t="s">
        <v>45</v>
      </c>
    </row>
    <row r="99" spans="1:13" customFormat="1" x14ac:dyDescent="0.2">
      <c r="A99" s="17" t="s">
        <v>44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294.49998999999997</v>
      </c>
      <c r="K99" s="19">
        <f t="shared" si="2"/>
        <v>0</v>
      </c>
      <c r="L99" s="19">
        <v>294.49998999999997</v>
      </c>
      <c r="M99" s="18" t="s">
        <v>43</v>
      </c>
    </row>
    <row r="100" spans="1:13" customFormat="1" x14ac:dyDescent="0.2">
      <c r="A100" s="17" t="s">
        <v>42</v>
      </c>
      <c r="B100" s="19">
        <v>461582.19198</v>
      </c>
      <c r="C100" s="19">
        <v>0</v>
      </c>
      <c r="D100" s="19">
        <v>397239.79145000002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f t="shared" si="2"/>
        <v>0</v>
      </c>
      <c r="L100" s="19">
        <v>858821.98343000002</v>
      </c>
      <c r="M100" s="18" t="s">
        <v>41</v>
      </c>
    </row>
    <row r="101" spans="1:13" customFormat="1" x14ac:dyDescent="0.2">
      <c r="A101" s="17" t="s">
        <v>40</v>
      </c>
      <c r="B101" s="19">
        <v>55939.354220000001</v>
      </c>
      <c r="C101" s="19">
        <v>0</v>
      </c>
      <c r="D101" s="19">
        <v>0</v>
      </c>
      <c r="E101" s="19">
        <v>0</v>
      </c>
      <c r="F101" s="19">
        <v>0</v>
      </c>
      <c r="G101" s="19">
        <v>2.8421999999999996</v>
      </c>
      <c r="H101" s="19">
        <v>1060.04069</v>
      </c>
      <c r="I101" s="19">
        <v>55.195999999999998</v>
      </c>
      <c r="J101" s="19">
        <v>3414.31916</v>
      </c>
      <c r="K101" s="19">
        <f t="shared" si="2"/>
        <v>0</v>
      </c>
      <c r="L101" s="19">
        <v>60471.752269999997</v>
      </c>
      <c r="M101" s="18" t="s">
        <v>39</v>
      </c>
    </row>
    <row r="102" spans="1:13" customFormat="1" x14ac:dyDescent="0.2">
      <c r="A102" s="17" t="s">
        <v>38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730.51199999999994</v>
      </c>
      <c r="K102" s="19">
        <f t="shared" si="2"/>
        <v>0</v>
      </c>
      <c r="L102" s="19">
        <v>730.51199999999994</v>
      </c>
      <c r="M102" s="18" t="s">
        <v>37</v>
      </c>
    </row>
    <row r="103" spans="1:13" customFormat="1" x14ac:dyDescent="0.2">
      <c r="A103" s="17" t="s">
        <v>282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109.758</v>
      </c>
      <c r="I103" s="19">
        <v>0</v>
      </c>
      <c r="J103" s="19">
        <v>0</v>
      </c>
      <c r="K103" s="19">
        <f t="shared" ref="K103:K134" si="3">IF(L103&lt;&gt;"",0,"")</f>
        <v>0</v>
      </c>
      <c r="L103" s="19">
        <v>109.758</v>
      </c>
      <c r="M103" s="18" t="s">
        <v>283</v>
      </c>
    </row>
    <row r="104" spans="1:13" customFormat="1" x14ac:dyDescent="0.2">
      <c r="A104" s="17" t="s">
        <v>36</v>
      </c>
      <c r="B104" s="19">
        <v>6154078.8850299995</v>
      </c>
      <c r="C104" s="19">
        <v>0</v>
      </c>
      <c r="D104" s="19">
        <v>4758393.1402762253</v>
      </c>
      <c r="E104" s="19">
        <v>258.16800000000001</v>
      </c>
      <c r="F104" s="19">
        <v>2685116.6242200001</v>
      </c>
      <c r="G104" s="19">
        <v>1094981.8823599997</v>
      </c>
      <c r="H104" s="19">
        <v>118048.76698000003</v>
      </c>
      <c r="I104" s="19">
        <v>70345.65873000001</v>
      </c>
      <c r="J104" s="19">
        <v>79286.345249999998</v>
      </c>
      <c r="K104" s="19">
        <f t="shared" si="3"/>
        <v>0</v>
      </c>
      <c r="L104" s="19">
        <v>14960509.470846226</v>
      </c>
      <c r="M104" s="18" t="s">
        <v>35</v>
      </c>
    </row>
    <row r="105" spans="1:13" customFormat="1" x14ac:dyDescent="0.2">
      <c r="A105" s="17" t="s">
        <v>34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4581.0792499999998</v>
      </c>
      <c r="H105" s="19">
        <v>0</v>
      </c>
      <c r="I105" s="19">
        <v>0</v>
      </c>
      <c r="J105" s="19">
        <v>0</v>
      </c>
      <c r="K105" s="19">
        <f t="shared" si="3"/>
        <v>0</v>
      </c>
      <c r="L105" s="19">
        <v>4581.0792499999998</v>
      </c>
      <c r="M105" s="18" t="s">
        <v>33</v>
      </c>
    </row>
    <row r="106" spans="1:13" customFormat="1" x14ac:dyDescent="0.2">
      <c r="A106" s="17" t="s">
        <v>30</v>
      </c>
      <c r="B106" s="19">
        <v>103393.192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f t="shared" si="3"/>
        <v>0</v>
      </c>
      <c r="L106" s="19">
        <v>103393.192</v>
      </c>
      <c r="M106" s="18" t="s">
        <v>29</v>
      </c>
    </row>
    <row r="107" spans="1:13" customFormat="1" ht="15.75" thickBot="1" x14ac:dyDescent="0.25">
      <c r="A107" s="3" t="s">
        <v>275</v>
      </c>
      <c r="B107" s="20">
        <v>8914323.4059599992</v>
      </c>
      <c r="C107" s="21">
        <v>0</v>
      </c>
      <c r="D107" s="21">
        <v>8059372.3511362243</v>
      </c>
      <c r="E107" s="21">
        <v>258.16800000000001</v>
      </c>
      <c r="F107" s="21">
        <v>2721961.6959900004</v>
      </c>
      <c r="G107" s="21">
        <v>1272683.6621899996</v>
      </c>
      <c r="H107" s="21">
        <v>1029902.2261099999</v>
      </c>
      <c r="I107" s="21">
        <v>94130.933510000003</v>
      </c>
      <c r="J107" s="21">
        <v>113504.96269</v>
      </c>
      <c r="K107" s="21">
        <f t="shared" si="3"/>
        <v>0</v>
      </c>
      <c r="L107" s="21">
        <v>22206137.405586224</v>
      </c>
      <c r="M107" s="29" t="s">
        <v>3</v>
      </c>
    </row>
    <row r="108" spans="1:13" customFormat="1" ht="28.5" x14ac:dyDescent="0.2">
      <c r="A108" s="28" t="s">
        <v>28</v>
      </c>
      <c r="B108" s="19" t="s">
        <v>253</v>
      </c>
      <c r="C108" s="19" t="s">
        <v>253</v>
      </c>
      <c r="D108" s="19" t="s">
        <v>253</v>
      </c>
      <c r="E108" s="19" t="s">
        <v>253</v>
      </c>
      <c r="F108" s="19" t="s">
        <v>253</v>
      </c>
      <c r="G108" s="19" t="s">
        <v>253</v>
      </c>
      <c r="H108" s="19" t="s">
        <v>253</v>
      </c>
      <c r="I108" s="19" t="s">
        <v>253</v>
      </c>
      <c r="J108" s="19" t="s">
        <v>253</v>
      </c>
      <c r="K108" s="19" t="str">
        <f t="shared" si="3"/>
        <v/>
      </c>
      <c r="L108" s="19" t="s">
        <v>253</v>
      </c>
      <c r="M108" s="16" t="s">
        <v>268</v>
      </c>
    </row>
    <row r="109" spans="1:13" customFormat="1" x14ac:dyDescent="0.2">
      <c r="A109" s="17" t="s">
        <v>227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11138.468999999999</v>
      </c>
      <c r="H109" s="19">
        <v>12494.58165</v>
      </c>
      <c r="I109" s="19">
        <v>11.335000000000001</v>
      </c>
      <c r="J109" s="19">
        <v>600.63608000000011</v>
      </c>
      <c r="K109" s="19">
        <f t="shared" si="3"/>
        <v>0</v>
      </c>
      <c r="L109" s="19">
        <v>24245.021729999997</v>
      </c>
      <c r="M109" s="18" t="s">
        <v>226</v>
      </c>
    </row>
    <row r="110" spans="1:13" customFormat="1" x14ac:dyDescent="0.2">
      <c r="A110" s="17" t="s">
        <v>27</v>
      </c>
      <c r="B110" s="19">
        <v>15.483600000000001</v>
      </c>
      <c r="C110" s="19">
        <v>0</v>
      </c>
      <c r="D110" s="19">
        <v>0</v>
      </c>
      <c r="E110" s="19">
        <v>0</v>
      </c>
      <c r="F110" s="19">
        <v>0</v>
      </c>
      <c r="G110" s="19">
        <v>123.86880000000001</v>
      </c>
      <c r="H110" s="19">
        <v>633.66288000000009</v>
      </c>
      <c r="I110" s="19">
        <v>178.64099999999999</v>
      </c>
      <c r="J110" s="19">
        <v>1126.4594999999999</v>
      </c>
      <c r="K110" s="19">
        <f t="shared" si="3"/>
        <v>0</v>
      </c>
      <c r="L110" s="19">
        <v>2078.1157800000001</v>
      </c>
      <c r="M110" s="18" t="s">
        <v>26</v>
      </c>
    </row>
    <row r="111" spans="1:13" customFormat="1" x14ac:dyDescent="0.2">
      <c r="A111" s="17" t="s">
        <v>25</v>
      </c>
      <c r="B111" s="19">
        <v>0</v>
      </c>
      <c r="C111" s="19">
        <v>0</v>
      </c>
      <c r="D111" s="19">
        <v>3445.7230700000005</v>
      </c>
      <c r="E111" s="19">
        <v>3438.9425000000001</v>
      </c>
      <c r="F111" s="19">
        <v>0</v>
      </c>
      <c r="G111" s="19">
        <v>0</v>
      </c>
      <c r="H111" s="19">
        <v>196.39</v>
      </c>
      <c r="I111" s="19">
        <v>13135.749530000001</v>
      </c>
      <c r="J111" s="19">
        <v>0</v>
      </c>
      <c r="K111" s="19">
        <f t="shared" si="3"/>
        <v>0</v>
      </c>
      <c r="L111" s="19">
        <v>20216.805100000001</v>
      </c>
      <c r="M111" s="18" t="s">
        <v>24</v>
      </c>
    </row>
    <row r="112" spans="1:13" customFormat="1" x14ac:dyDescent="0.2">
      <c r="A112" s="17" t="s">
        <v>23</v>
      </c>
      <c r="B112" s="19">
        <v>19.523199999999999</v>
      </c>
      <c r="C112" s="19">
        <v>0</v>
      </c>
      <c r="D112" s="19">
        <v>0</v>
      </c>
      <c r="E112" s="19">
        <v>0</v>
      </c>
      <c r="F112" s="19">
        <v>0</v>
      </c>
      <c r="G112" s="19">
        <v>314.32352000000003</v>
      </c>
      <c r="H112" s="19">
        <v>267.22379999999998</v>
      </c>
      <c r="I112" s="19">
        <v>0</v>
      </c>
      <c r="J112" s="19">
        <v>2714.0016000000001</v>
      </c>
      <c r="K112" s="19">
        <f t="shared" si="3"/>
        <v>0</v>
      </c>
      <c r="L112" s="19">
        <v>3315.0721200000003</v>
      </c>
      <c r="M112" s="18" t="s">
        <v>22</v>
      </c>
    </row>
    <row r="113" spans="1:13" customFormat="1" x14ac:dyDescent="0.2">
      <c r="A113" s="17" t="s">
        <v>21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783.92744999999991</v>
      </c>
      <c r="H113" s="19">
        <v>1932.6657700000001</v>
      </c>
      <c r="I113" s="19">
        <v>0</v>
      </c>
      <c r="J113" s="19">
        <v>9635.6407199999976</v>
      </c>
      <c r="K113" s="19">
        <f t="shared" si="3"/>
        <v>0</v>
      </c>
      <c r="L113" s="19">
        <v>12352.233939999998</v>
      </c>
      <c r="M113" s="18" t="s">
        <v>20</v>
      </c>
    </row>
    <row r="114" spans="1:13" customFormat="1" x14ac:dyDescent="0.2">
      <c r="A114" s="17" t="s">
        <v>19</v>
      </c>
      <c r="B114" s="19">
        <v>8259.1067999999996</v>
      </c>
      <c r="C114" s="19">
        <v>0</v>
      </c>
      <c r="D114" s="19">
        <v>0</v>
      </c>
      <c r="E114" s="19">
        <v>0</v>
      </c>
      <c r="F114" s="19">
        <v>0</v>
      </c>
      <c r="G114" s="19">
        <v>5531.3617899999999</v>
      </c>
      <c r="H114" s="19">
        <v>9913.2108399999997</v>
      </c>
      <c r="I114" s="19">
        <v>12903.41084</v>
      </c>
      <c r="J114" s="19">
        <v>3572.0880000000002</v>
      </c>
      <c r="K114" s="19">
        <f t="shared" si="3"/>
        <v>0</v>
      </c>
      <c r="L114" s="19">
        <v>40179.178269999997</v>
      </c>
      <c r="M114" s="18" t="s">
        <v>18</v>
      </c>
    </row>
    <row r="115" spans="1:13" customFormat="1" x14ac:dyDescent="0.2">
      <c r="A115" s="17" t="s">
        <v>223</v>
      </c>
      <c r="B115" s="19">
        <v>0</v>
      </c>
      <c r="C115" s="19">
        <v>0</v>
      </c>
      <c r="D115" s="19">
        <v>234.97929000000002</v>
      </c>
      <c r="E115" s="19">
        <v>0</v>
      </c>
      <c r="F115" s="19">
        <v>0</v>
      </c>
      <c r="G115" s="19">
        <v>0</v>
      </c>
      <c r="H115" s="19">
        <v>24503.708999999999</v>
      </c>
      <c r="I115" s="19">
        <v>2542.4639999999999</v>
      </c>
      <c r="J115" s="19">
        <v>413.97</v>
      </c>
      <c r="K115" s="19">
        <f t="shared" si="3"/>
        <v>0</v>
      </c>
      <c r="L115" s="19">
        <v>27695.122289999999</v>
      </c>
      <c r="M115" s="18" t="s">
        <v>222</v>
      </c>
    </row>
    <row r="116" spans="1:13" customFormat="1" x14ac:dyDescent="0.2">
      <c r="A116" s="17" t="s">
        <v>17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223.15974</v>
      </c>
      <c r="I116" s="19">
        <v>0</v>
      </c>
      <c r="J116" s="19">
        <v>20764.557199999999</v>
      </c>
      <c r="K116" s="19">
        <f t="shared" si="3"/>
        <v>0</v>
      </c>
      <c r="L116" s="19">
        <v>20987.716939999998</v>
      </c>
      <c r="M116" s="18" t="s">
        <v>16</v>
      </c>
    </row>
    <row r="117" spans="1:13" customFormat="1" x14ac:dyDescent="0.2">
      <c r="A117" s="17" t="s">
        <v>290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61.934489999999997</v>
      </c>
      <c r="H117" s="19">
        <v>0</v>
      </c>
      <c r="I117" s="19">
        <v>0</v>
      </c>
      <c r="J117" s="19">
        <v>0</v>
      </c>
      <c r="K117" s="19">
        <f t="shared" si="3"/>
        <v>0</v>
      </c>
      <c r="L117" s="19">
        <v>61.934489999999997</v>
      </c>
      <c r="M117" s="18" t="s">
        <v>291</v>
      </c>
    </row>
    <row r="118" spans="1:13" customFormat="1" x14ac:dyDescent="0.2">
      <c r="A118" s="17" t="s">
        <v>292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112.9485</v>
      </c>
      <c r="I118" s="19">
        <v>0</v>
      </c>
      <c r="J118" s="19">
        <v>0</v>
      </c>
      <c r="K118" s="19">
        <f t="shared" si="3"/>
        <v>0</v>
      </c>
      <c r="L118" s="19">
        <v>112.9485</v>
      </c>
      <c r="M118" s="18" t="s">
        <v>293</v>
      </c>
    </row>
    <row r="119" spans="1:13" customFormat="1" x14ac:dyDescent="0.2">
      <c r="A119" s="17" t="s">
        <v>15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3525.0236099999997</v>
      </c>
      <c r="H119" s="19">
        <v>8520.2247499999994</v>
      </c>
      <c r="I119" s="19">
        <v>0</v>
      </c>
      <c r="J119" s="19">
        <v>0</v>
      </c>
      <c r="K119" s="19">
        <f t="shared" si="3"/>
        <v>0</v>
      </c>
      <c r="L119" s="19">
        <v>12045.24836</v>
      </c>
      <c r="M119" s="18" t="s">
        <v>14</v>
      </c>
    </row>
    <row r="120" spans="1:13" customFormat="1" x14ac:dyDescent="0.2">
      <c r="A120" s="17" t="s">
        <v>13</v>
      </c>
      <c r="B120" s="19">
        <v>143.09172000000001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412.25696999999997</v>
      </c>
      <c r="I120" s="19">
        <v>0</v>
      </c>
      <c r="J120" s="19">
        <v>563.72069999999997</v>
      </c>
      <c r="K120" s="19">
        <f t="shared" si="3"/>
        <v>0</v>
      </c>
      <c r="L120" s="19">
        <v>1119.0693899999999</v>
      </c>
      <c r="M120" s="18" t="s">
        <v>12</v>
      </c>
    </row>
    <row r="121" spans="1:13" customFormat="1" x14ac:dyDescent="0.2">
      <c r="A121" s="17" t="s">
        <v>11</v>
      </c>
      <c r="B121" s="19">
        <v>40.335009999999997</v>
      </c>
      <c r="C121" s="19">
        <v>0</v>
      </c>
      <c r="D121" s="19">
        <v>6.3498000000000001</v>
      </c>
      <c r="E121" s="19">
        <v>0</v>
      </c>
      <c r="F121" s="19">
        <v>0</v>
      </c>
      <c r="G121" s="19">
        <v>3672.8712500000001</v>
      </c>
      <c r="H121" s="19">
        <v>3301.18316</v>
      </c>
      <c r="I121" s="19">
        <v>0</v>
      </c>
      <c r="J121" s="19">
        <v>14390.47856</v>
      </c>
      <c r="K121" s="19">
        <f t="shared" si="3"/>
        <v>0</v>
      </c>
      <c r="L121" s="19">
        <v>21411.217780000003</v>
      </c>
      <c r="M121" s="18" t="s">
        <v>10</v>
      </c>
    </row>
    <row r="122" spans="1:13" customFormat="1" x14ac:dyDescent="0.2">
      <c r="A122" s="17" t="s">
        <v>294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8983.8878499999992</v>
      </c>
      <c r="K122" s="19">
        <f t="shared" si="3"/>
        <v>0</v>
      </c>
      <c r="L122" s="19">
        <v>8983.8878499999992</v>
      </c>
      <c r="M122" s="18" t="s">
        <v>295</v>
      </c>
    </row>
    <row r="123" spans="1:13" customFormat="1" x14ac:dyDescent="0.2">
      <c r="A123" s="17" t="s">
        <v>9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1596.0850399999999</v>
      </c>
      <c r="H123" s="19">
        <v>0</v>
      </c>
      <c r="I123" s="19">
        <v>0</v>
      </c>
      <c r="J123" s="19">
        <v>0</v>
      </c>
      <c r="K123" s="19">
        <f t="shared" si="3"/>
        <v>0</v>
      </c>
      <c r="L123" s="19">
        <v>1596.0850399999999</v>
      </c>
      <c r="M123" s="18" t="s">
        <v>8</v>
      </c>
    </row>
    <row r="124" spans="1:13" customFormat="1" x14ac:dyDescent="0.2">
      <c r="A124" s="17" t="s">
        <v>296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633.98</v>
      </c>
      <c r="I124" s="19">
        <v>0</v>
      </c>
      <c r="J124" s="19">
        <v>2535.92</v>
      </c>
      <c r="K124" s="19">
        <f t="shared" si="3"/>
        <v>0</v>
      </c>
      <c r="L124" s="19">
        <v>3169.9</v>
      </c>
      <c r="M124" s="18" t="s">
        <v>297</v>
      </c>
    </row>
    <row r="125" spans="1:13" customFormat="1" x14ac:dyDescent="0.2">
      <c r="A125" s="17" t="s">
        <v>7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627.09440000000006</v>
      </c>
      <c r="H125" s="19">
        <v>5161.8142400000006</v>
      </c>
      <c r="I125" s="19">
        <v>0</v>
      </c>
      <c r="J125" s="19">
        <v>7490.2142000000003</v>
      </c>
      <c r="K125" s="19">
        <f t="shared" si="3"/>
        <v>0</v>
      </c>
      <c r="L125" s="19">
        <v>13279.12284</v>
      </c>
      <c r="M125" s="18" t="s">
        <v>6</v>
      </c>
    </row>
    <row r="126" spans="1:13" customFormat="1" x14ac:dyDescent="0.2">
      <c r="A126" s="17" t="s">
        <v>5</v>
      </c>
      <c r="B126" s="19">
        <v>13053.305</v>
      </c>
      <c r="C126" s="19">
        <v>0</v>
      </c>
      <c r="D126" s="19">
        <v>0</v>
      </c>
      <c r="E126" s="19">
        <v>0</v>
      </c>
      <c r="F126" s="19">
        <v>0</v>
      </c>
      <c r="G126" s="19">
        <v>12.602129999999999</v>
      </c>
      <c r="H126" s="19">
        <v>562.02672999999993</v>
      </c>
      <c r="I126" s="19">
        <v>942.31592999999998</v>
      </c>
      <c r="J126" s="19">
        <v>14456.51165</v>
      </c>
      <c r="K126" s="19">
        <f t="shared" si="3"/>
        <v>0</v>
      </c>
      <c r="L126" s="19">
        <v>29026.761440000002</v>
      </c>
      <c r="M126" s="18" t="s">
        <v>4</v>
      </c>
    </row>
    <row r="127" spans="1:13" customFormat="1" x14ac:dyDescent="0.2">
      <c r="A127" s="17" t="s">
        <v>221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3697.0830000000001</v>
      </c>
      <c r="I127" s="19">
        <v>0</v>
      </c>
      <c r="J127" s="19">
        <v>2062.9911999999999</v>
      </c>
      <c r="K127" s="19">
        <f t="shared" si="3"/>
        <v>0</v>
      </c>
      <c r="L127" s="19">
        <v>5760.0742</v>
      </c>
      <c r="M127" s="18" t="s">
        <v>220</v>
      </c>
    </row>
    <row r="128" spans="1:13" customFormat="1" ht="15" x14ac:dyDescent="0.2">
      <c r="A128" s="25" t="s">
        <v>275</v>
      </c>
      <c r="B128" s="26">
        <v>21530.845329999996</v>
      </c>
      <c r="C128" s="27">
        <v>0</v>
      </c>
      <c r="D128" s="27">
        <v>3687.0521600000002</v>
      </c>
      <c r="E128" s="27">
        <v>3438.9425000000001</v>
      </c>
      <c r="F128" s="27">
        <v>0</v>
      </c>
      <c r="G128" s="27">
        <v>27387.561479999993</v>
      </c>
      <c r="H128" s="27">
        <v>72566.121029999995</v>
      </c>
      <c r="I128" s="27">
        <v>29713.916300000001</v>
      </c>
      <c r="J128" s="27">
        <v>89311.077260000005</v>
      </c>
      <c r="K128" s="27">
        <f t="shared" si="3"/>
        <v>0</v>
      </c>
      <c r="L128" s="27">
        <v>247635.51605999994</v>
      </c>
      <c r="M128" s="34" t="s">
        <v>3</v>
      </c>
    </row>
    <row r="129" spans="1:13" customFormat="1" x14ac:dyDescent="0.2">
      <c r="A129" s="17" t="s">
        <v>2</v>
      </c>
      <c r="B129" s="19">
        <v>0</v>
      </c>
      <c r="C129" s="19">
        <v>0</v>
      </c>
      <c r="D129" s="19">
        <v>0</v>
      </c>
      <c r="E129" s="19">
        <v>2463978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f t="shared" si="3"/>
        <v>0</v>
      </c>
      <c r="L129" s="19">
        <v>2463978</v>
      </c>
      <c r="M129" s="30" t="s">
        <v>1</v>
      </c>
    </row>
    <row r="130" spans="1:13" customFormat="1" ht="32.25" customHeight="1" thickBot="1" x14ac:dyDescent="0.25">
      <c r="A130" s="3" t="s">
        <v>255</v>
      </c>
      <c r="B130" s="23">
        <v>86808557.13939999</v>
      </c>
      <c r="C130" s="23">
        <v>64538.18407000001</v>
      </c>
      <c r="D130" s="23">
        <v>53119733.492775783</v>
      </c>
      <c r="E130" s="23">
        <v>9610954.3149599992</v>
      </c>
      <c r="F130" s="23">
        <v>13699658.5528</v>
      </c>
      <c r="G130" s="23">
        <v>15895165.067526007</v>
      </c>
      <c r="H130" s="23">
        <v>14469818.971337231</v>
      </c>
      <c r="I130" s="23">
        <v>2808528.7411703439</v>
      </c>
      <c r="J130" s="23">
        <v>13587965.956941422</v>
      </c>
      <c r="K130" s="23">
        <f t="shared" si="3"/>
        <v>0</v>
      </c>
      <c r="L130" s="23">
        <v>210064920.42098081</v>
      </c>
      <c r="M130" s="2" t="s">
        <v>0</v>
      </c>
    </row>
  </sheetData>
  <mergeCells count="4">
    <mergeCell ref="A1:M1"/>
    <mergeCell ref="A2:M2"/>
    <mergeCell ref="A3:M3"/>
    <mergeCell ref="A4:M4"/>
  </mergeCells>
  <pageMargins left="0.19685039370078741" right="0.19685039370078741" top="0.49" bottom="0.38" header="0.15748031496062992" footer="0.16"/>
  <pageSetup paperSize="9" firstPageNumber="267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2017-02-26T08:05:12Z</cp:lastPrinted>
  <dcterms:created xsi:type="dcterms:W3CDTF">2012-12-11T07:12:58Z</dcterms:created>
  <dcterms:modified xsi:type="dcterms:W3CDTF">2017-02-26T08:05:18Z</dcterms:modified>
</cp:coreProperties>
</file>